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5330" windowHeight="11955" tabRatio="456"/>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S130" i="5" s="1"/>
  <c r="T60" i="5"/>
  <c r="S36" i="5"/>
  <c r="T23" i="5"/>
  <c r="J39" i="1" l="1"/>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N97" i="3"/>
  <c r="V97" i="3"/>
  <c r="O97" i="3" s="1"/>
  <c r="AD97" i="3"/>
  <c r="W97" i="3" s="1"/>
  <c r="AL97" i="3"/>
  <c r="AE97" i="3" s="1"/>
  <c r="AT97" i="3"/>
  <c r="AM97" i="3" s="1"/>
  <c r="BB97" i="3"/>
  <c r="AU97" i="3" s="1"/>
  <c r="BD97" i="3"/>
  <c r="BE97" i="3"/>
  <c r="BF97" i="3"/>
  <c r="BG97" i="3"/>
  <c r="BH97" i="3"/>
  <c r="BI97" i="3"/>
  <c r="BL97" i="3"/>
  <c r="BM97" i="3"/>
  <c r="BN97" i="3"/>
  <c r="BO97" i="3"/>
  <c r="BP97" i="3"/>
  <c r="BQ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J97" i="3" l="1"/>
  <c r="BR97" i="3"/>
  <c r="G97" i="3"/>
  <c r="BC97" i="3" s="1"/>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G130" i="5" s="1"/>
  <c r="G87" i="5" l="1"/>
  <c r="X90" i="5"/>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Z77" i="5" s="1"/>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7" i="5" l="1"/>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T77" i="1" s="1"/>
  <c r="V76" i="1"/>
  <c r="U76" i="1"/>
  <c r="T76" i="1"/>
  <c r="R76" i="1"/>
  <c r="W76" i="1" s="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T128" i="1" l="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U130" i="5" l="1"/>
  <c r="L130"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<sst xmlns="http://schemas.openxmlformats.org/spreadsheetml/2006/main" count="1991" uniqueCount="267">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</sst>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10" fillId="0" borderId="24" xfId="0" applyFont="1" applyBorder="1" applyAlignment="1" applyProtection="1">
      <alignment horizontal="center" vertical="top"/>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12" fillId="0" borderId="1" xfId="0" applyFont="1" applyBorder="1" applyAlignment="1" applyProtection="1">
      <alignment horizont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7" fillId="0" borderId="29" xfId="0" applyFont="1" applyBorder="1" applyAlignment="1" applyProtection="1">
      <alignment horizont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39" fillId="9" borderId="58"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B76" zoomScale="62" zoomScaleNormal="62" zoomScaleSheetLayoutView="80" workbookViewId="0">
      <selection activeCell="AN98" sqref="AN9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77" t="s">
        <v>117</v>
      </c>
      <c r="F6" s="477"/>
      <c r="G6" s="477"/>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77" t="s">
        <v>118</v>
      </c>
      <c r="E7" s="477"/>
      <c r="F7" s="477"/>
      <c r="G7" s="477"/>
      <c r="H7" s="477"/>
      <c r="I7" s="477"/>
      <c r="J7" s="477"/>
      <c r="K7" s="477"/>
      <c r="L7" s="64"/>
      <c r="M7" s="64"/>
      <c r="N7" s="64"/>
      <c r="O7" s="64"/>
      <c r="P7" s="64"/>
      <c r="Q7" s="64"/>
      <c r="R7" s="64"/>
      <c r="S7" s="64"/>
      <c r="T7" s="64"/>
      <c r="U7" s="478" t="s">
        <v>1</v>
      </c>
      <c r="V7" s="478"/>
      <c r="W7" s="64"/>
      <c r="X7" s="64"/>
      <c r="Y7" s="64"/>
      <c r="Z7" s="64"/>
      <c r="AA7" s="64"/>
      <c r="AB7" s="64"/>
      <c r="AC7" s="64"/>
      <c r="AD7" s="64"/>
      <c r="AE7" s="64"/>
      <c r="AF7" s="64"/>
      <c r="AG7" s="64"/>
      <c r="AH7" s="64"/>
      <c r="AI7" s="64"/>
      <c r="AJ7" s="64"/>
      <c r="AK7" s="64"/>
      <c r="AL7" s="64"/>
      <c r="AM7" s="64"/>
    </row>
    <row r="8" spans="1:41" ht="18" customHeight="1" thickBot="1" x14ac:dyDescent="0.3">
      <c r="A8" s="479" t="s">
        <v>2</v>
      </c>
      <c r="B8" s="479"/>
      <c r="C8" s="480" t="s">
        <v>259</v>
      </c>
      <c r="D8" s="480"/>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485" t="s">
        <v>4</v>
      </c>
      <c r="B10" s="481" t="s">
        <v>5</v>
      </c>
      <c r="C10" s="485" t="s">
        <v>6</v>
      </c>
      <c r="D10" s="485" t="s">
        <v>7</v>
      </c>
      <c r="E10" s="481" t="s">
        <v>8</v>
      </c>
      <c r="F10" s="481" t="s">
        <v>9</v>
      </c>
      <c r="G10" s="503" t="s">
        <v>32</v>
      </c>
      <c r="H10" s="503"/>
      <c r="I10" s="503"/>
      <c r="J10" s="503"/>
      <c r="K10" s="503" t="s">
        <v>106</v>
      </c>
      <c r="L10" s="503"/>
      <c r="M10" s="503"/>
      <c r="N10" s="503"/>
      <c r="O10" s="503" t="s">
        <v>10</v>
      </c>
      <c r="P10" s="503"/>
      <c r="Q10" s="503"/>
      <c r="R10" s="503"/>
      <c r="S10" s="71"/>
      <c r="T10" s="490" t="s">
        <v>11</v>
      </c>
      <c r="U10" s="491"/>
      <c r="V10" s="491"/>
      <c r="W10" s="492"/>
      <c r="X10" s="64"/>
      <c r="Y10" s="497" t="s">
        <v>250</v>
      </c>
      <c r="Z10" s="498"/>
      <c r="AA10" s="498"/>
      <c r="AB10" s="498"/>
      <c r="AC10" s="499"/>
      <c r="AD10" s="497" t="s">
        <v>251</v>
      </c>
      <c r="AE10" s="498"/>
      <c r="AF10" s="498"/>
      <c r="AG10" s="498"/>
      <c r="AH10" s="499"/>
      <c r="AI10" s="497" t="s">
        <v>252</v>
      </c>
      <c r="AJ10" s="498"/>
      <c r="AK10" s="498"/>
      <c r="AL10" s="498"/>
      <c r="AM10" s="499"/>
    </row>
    <row r="11" spans="1:41" ht="15.75" customHeight="1" thickBot="1" x14ac:dyDescent="0.3">
      <c r="A11" s="486"/>
      <c r="B11" s="482"/>
      <c r="C11" s="486"/>
      <c r="D11" s="486"/>
      <c r="E11" s="482"/>
      <c r="F11" s="482"/>
      <c r="G11" s="483" t="s">
        <v>12</v>
      </c>
      <c r="H11" s="493" t="s">
        <v>13</v>
      </c>
      <c r="I11" s="494"/>
      <c r="J11" s="495"/>
      <c r="K11" s="483" t="s">
        <v>12</v>
      </c>
      <c r="L11" s="493" t="s">
        <v>13</v>
      </c>
      <c r="M11" s="494"/>
      <c r="N11" s="495"/>
      <c r="O11" s="483" t="s">
        <v>12</v>
      </c>
      <c r="P11" s="493" t="s">
        <v>13</v>
      </c>
      <c r="Q11" s="494"/>
      <c r="R11" s="495"/>
      <c r="S11" s="72"/>
      <c r="T11" s="483" t="s">
        <v>12</v>
      </c>
      <c r="U11" s="493" t="s">
        <v>13</v>
      </c>
      <c r="V11" s="494"/>
      <c r="W11" s="495"/>
      <c r="X11" s="64"/>
      <c r="Y11" s="500"/>
      <c r="Z11" s="501"/>
      <c r="AA11" s="501"/>
      <c r="AB11" s="501"/>
      <c r="AC11" s="502"/>
      <c r="AD11" s="500"/>
      <c r="AE11" s="501"/>
      <c r="AF11" s="501"/>
      <c r="AG11" s="501"/>
      <c r="AH11" s="502"/>
      <c r="AI11" s="500"/>
      <c r="AJ11" s="501"/>
      <c r="AK11" s="501"/>
      <c r="AL11" s="501"/>
      <c r="AM11" s="502"/>
    </row>
    <row r="12" spans="1:41" ht="15.75" customHeight="1" thickBot="1" x14ac:dyDescent="0.3">
      <c r="A12" s="487"/>
      <c r="B12" s="488"/>
      <c r="C12" s="486"/>
      <c r="D12" s="486"/>
      <c r="E12" s="482"/>
      <c r="F12" s="482"/>
      <c r="G12" s="484"/>
      <c r="H12" s="451" t="s">
        <v>16</v>
      </c>
      <c r="I12" s="451" t="s">
        <v>17</v>
      </c>
      <c r="J12" s="73" t="s">
        <v>14</v>
      </c>
      <c r="K12" s="484"/>
      <c r="L12" s="451" t="s">
        <v>16</v>
      </c>
      <c r="M12" s="451" t="s">
        <v>17</v>
      </c>
      <c r="N12" s="73" t="s">
        <v>14</v>
      </c>
      <c r="O12" s="484"/>
      <c r="P12" s="451" t="s">
        <v>16</v>
      </c>
      <c r="Q12" s="451" t="s">
        <v>17</v>
      </c>
      <c r="R12" s="74" t="s">
        <v>14</v>
      </c>
      <c r="S12" s="71"/>
      <c r="T12" s="484"/>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v>2</v>
      </c>
      <c r="H95" s="290">
        <v>30</v>
      </c>
      <c r="I95" s="290">
        <v>30</v>
      </c>
      <c r="J95" s="291">
        <f t="shared" si="30"/>
        <v>60</v>
      </c>
      <c r="K95" s="289">
        <v>2</v>
      </c>
      <c r="L95" s="290">
        <v>32</v>
      </c>
      <c r="M95" s="290">
        <v>57</v>
      </c>
      <c r="N95" s="291">
        <f t="shared" si="31"/>
        <v>89</v>
      </c>
      <c r="O95" s="292">
        <v>3</v>
      </c>
      <c r="P95" s="290">
        <v>33</v>
      </c>
      <c r="Q95" s="290">
        <v>24</v>
      </c>
      <c r="R95" s="325">
        <f t="shared" si="24"/>
        <v>57</v>
      </c>
      <c r="S95" s="267"/>
      <c r="T95" s="293">
        <f t="shared" si="22"/>
        <v>7</v>
      </c>
      <c r="U95" s="294">
        <f t="shared" si="22"/>
        <v>95</v>
      </c>
      <c r="V95" s="294">
        <f t="shared" si="22"/>
        <v>111</v>
      </c>
      <c r="W95" s="291">
        <f t="shared" si="29"/>
        <v>206</v>
      </c>
      <c r="X95" s="270"/>
      <c r="Y95" s="271">
        <v>2</v>
      </c>
      <c r="Z95" s="272">
        <v>4</v>
      </c>
      <c r="AA95" s="272">
        <v>1</v>
      </c>
      <c r="AB95" s="272">
        <v>6</v>
      </c>
      <c r="AC95" s="273">
        <v>8</v>
      </c>
      <c r="AD95" s="271">
        <v>0</v>
      </c>
      <c r="AE95" s="272">
        <v>2</v>
      </c>
      <c r="AF95" s="272">
        <v>2</v>
      </c>
      <c r="AG95" s="272">
        <v>0</v>
      </c>
      <c r="AH95" s="273">
        <v>0</v>
      </c>
      <c r="AI95" s="271">
        <v>0</v>
      </c>
      <c r="AJ95" s="272">
        <v>6</v>
      </c>
      <c r="AK95" s="272">
        <v>6</v>
      </c>
      <c r="AL95" s="272">
        <v>4</v>
      </c>
      <c r="AM95" s="273">
        <v>4</v>
      </c>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71" t="s">
        <v>249</v>
      </c>
      <c r="B128" s="472"/>
      <c r="C128" s="472"/>
      <c r="D128" s="472"/>
      <c r="E128" s="472"/>
      <c r="F128" s="473"/>
      <c r="G128" s="415">
        <f>SUM(G87:G127)</f>
        <v>2</v>
      </c>
      <c r="H128" s="416">
        <f>SUM(H87:H127)</f>
        <v>30</v>
      </c>
      <c r="I128" s="416">
        <f t="shared" ref="I128:V128" si="32">SUM(I87:I127)</f>
        <v>30</v>
      </c>
      <c r="J128" s="417">
        <f>SUM(J87:J127)</f>
        <v>60</v>
      </c>
      <c r="K128" s="415">
        <f t="shared" si="32"/>
        <v>2</v>
      </c>
      <c r="L128" s="416">
        <f t="shared" si="32"/>
        <v>32</v>
      </c>
      <c r="M128" s="416">
        <f t="shared" si="32"/>
        <v>57</v>
      </c>
      <c r="N128" s="418">
        <f t="shared" si="32"/>
        <v>89</v>
      </c>
      <c r="O128" s="415">
        <f t="shared" si="32"/>
        <v>3</v>
      </c>
      <c r="P128" s="416">
        <f t="shared" si="32"/>
        <v>33</v>
      </c>
      <c r="Q128" s="416">
        <f>SUM(Q87:Q127)</f>
        <v>24</v>
      </c>
      <c r="R128" s="418">
        <f t="shared" si="32"/>
        <v>57</v>
      </c>
      <c r="S128" s="267"/>
      <c r="T128" s="415">
        <f t="shared" si="32"/>
        <v>7</v>
      </c>
      <c r="U128" s="416">
        <f t="shared" si="32"/>
        <v>95</v>
      </c>
      <c r="V128" s="416">
        <f t="shared" si="32"/>
        <v>111</v>
      </c>
      <c r="W128" s="418">
        <f>SUM(W87:W127)</f>
        <v>206</v>
      </c>
      <c r="X128" s="270"/>
      <c r="Y128" s="419">
        <f t="shared" ref="Y128:AL128" si="33">SUM(Y87:Y127)</f>
        <v>2</v>
      </c>
      <c r="Z128" s="419">
        <f>SUM(Z87:Z127)</f>
        <v>4</v>
      </c>
      <c r="AA128" s="420">
        <f t="shared" si="33"/>
        <v>1</v>
      </c>
      <c r="AB128" s="420">
        <f t="shared" si="33"/>
        <v>6</v>
      </c>
      <c r="AC128" s="420">
        <f t="shared" si="33"/>
        <v>8</v>
      </c>
      <c r="AD128" s="421">
        <f t="shared" si="33"/>
        <v>0</v>
      </c>
      <c r="AE128" s="421">
        <f t="shared" si="33"/>
        <v>2</v>
      </c>
      <c r="AF128" s="421">
        <f t="shared" si="33"/>
        <v>2</v>
      </c>
      <c r="AG128" s="421">
        <f t="shared" si="33"/>
        <v>0</v>
      </c>
      <c r="AH128" s="421">
        <f t="shared" si="33"/>
        <v>0</v>
      </c>
      <c r="AI128" s="422">
        <f t="shared" si="33"/>
        <v>0</v>
      </c>
      <c r="AJ128" s="419">
        <f t="shared" si="33"/>
        <v>6</v>
      </c>
      <c r="AK128" s="423">
        <f t="shared" si="33"/>
        <v>6</v>
      </c>
      <c r="AL128" s="423">
        <f t="shared" si="33"/>
        <v>4</v>
      </c>
      <c r="AM128" s="423">
        <f>SUM(AM87:AM127)</f>
        <v>4</v>
      </c>
      <c r="AO128" s="64"/>
    </row>
    <row r="129" spans="1:41" ht="26.1" customHeight="1" thickTop="1" thickBot="1" x14ac:dyDescent="0.3">
      <c r="A129" s="424" t="s">
        <v>261</v>
      </c>
      <c r="B129" s="425"/>
      <c r="C129" s="426"/>
      <c r="D129" s="474" t="s">
        <v>18</v>
      </c>
      <c r="E129" s="475"/>
      <c r="F129" s="448"/>
      <c r="G129" s="427">
        <f t="shared" ref="G129:R129" si="34">SUM(G85,G81,G77,G73,G68,G64,G59,G51,G45,G40,G35,G28,G22,G87:G127)</f>
        <v>2</v>
      </c>
      <c r="H129" s="427">
        <f t="shared" si="34"/>
        <v>30</v>
      </c>
      <c r="I129" s="427">
        <f t="shared" si="34"/>
        <v>30</v>
      </c>
      <c r="J129" s="427">
        <f t="shared" si="34"/>
        <v>60</v>
      </c>
      <c r="K129" s="427">
        <f t="shared" si="34"/>
        <v>2</v>
      </c>
      <c r="L129" s="427">
        <f t="shared" si="34"/>
        <v>32</v>
      </c>
      <c r="M129" s="427">
        <f t="shared" si="34"/>
        <v>57</v>
      </c>
      <c r="N129" s="427">
        <f t="shared" si="34"/>
        <v>89</v>
      </c>
      <c r="O129" s="427">
        <f t="shared" si="34"/>
        <v>3</v>
      </c>
      <c r="P129" s="427">
        <f t="shared" si="34"/>
        <v>33</v>
      </c>
      <c r="Q129" s="427">
        <f t="shared" si="34"/>
        <v>24</v>
      </c>
      <c r="R129" s="427">
        <f t="shared" si="34"/>
        <v>57</v>
      </c>
      <c r="S129" s="428"/>
      <c r="T129" s="427">
        <f>SUM(T85,T81,T77,T73,T68,T64,T59,T51,T45,T40,T35,T28,T22,T87:T127)</f>
        <v>7</v>
      </c>
      <c r="U129" s="427">
        <f>SUM(U85,U81,U77,U73,U68,U64,U59,U51,U45,U40,U35,U28,U22,U87:U127)</f>
        <v>95</v>
      </c>
      <c r="V129" s="427">
        <f>SUM(V85,V81,V77,V73,V68,V64,V59,V51,V45,V40,V35,V28,V22,V87:V127)</f>
        <v>111</v>
      </c>
      <c r="W129" s="429">
        <f>SUM(W85,W81,W77,W73,W68,W64,W59,W51,W45,W40,W35,W28,W22,W87:W127)</f>
        <v>206</v>
      </c>
      <c r="X129" s="430"/>
      <c r="Y129" s="427">
        <f>SUM(Y85,Y81,Y77,Y73,Y68,Y64,Y59,Y51,Y45,Y40,Y35,Y28,Y22,Y87:Y127)</f>
        <v>2</v>
      </c>
      <c r="Z129" s="427">
        <f>SUM(Z85,Z81,Z77,Z73,Z68,Z64,Z59,Z51,Z45,Z40,Z35,Z28,Z22,Z87:Z127)</f>
        <v>4</v>
      </c>
      <c r="AA129" s="427">
        <f>SUM(AA85,AA81,AA77,AA73,AA68,AA64,AA59,AA51,AA45,AA40,AA35,AA28,AA22,AA87:AA127)</f>
        <v>1</v>
      </c>
      <c r="AB129" s="427"/>
      <c r="AC129" s="427"/>
      <c r="AD129" s="427">
        <f>SUM(AD85,AD81,AD77,AD73,AD68,AD64,AD59,AD51,AD45,AD40,AD35,AD28,AD22,AD87:AD127)</f>
        <v>0</v>
      </c>
      <c r="AE129" s="427">
        <f>SUM(AE85,AE81,AE77,AE73,AE68,AE64,AE59,AE51,AE45,AE40,AE35,AE28,AE22,AE87:AE127)</f>
        <v>2</v>
      </c>
      <c r="AF129" s="427">
        <f>SUM(AF85,AF81,AF77,AF73,AF68,AF64,AF59,AF51,AF45,AF40,AF35,AF28,AF22,AF87:AF127)</f>
        <v>2</v>
      </c>
      <c r="AG129" s="427"/>
      <c r="AH129" s="427"/>
      <c r="AI129" s="427">
        <f>SUM(AI85,AI81,AI77,AI73,AI68,AI64,AI59,AI51,AI45,AI40,AI35,AI28,AI22,AI87:AI127)</f>
        <v>0</v>
      </c>
      <c r="AJ129" s="427">
        <f>SUM(AJ85,AJ81,AJ77,AJ73,AJ68,AJ64,AJ59,AJ51,AJ45,AJ40,AJ35,AJ28,AJ22,AJ87:AJ127)</f>
        <v>6</v>
      </c>
      <c r="AK129" s="427">
        <f>SUM(AK85,AK81,AK77,AK73,AK68,AK64,AK59,AK51,AK45,AK40,AK35,AK28,AK22,AK87:AK127)</f>
        <v>6</v>
      </c>
      <c r="AL129" s="427">
        <f>SUM(AL85,AL81,AL77,AL73,AL68,AL64,AL59,AL51,AL45,AL40,AL35,AL28,AL22,AL87:AL127)</f>
        <v>4</v>
      </c>
      <c r="AM129" s="427">
        <f>SUM(AM85,AM81,AM77,AM73,AM68,AM64,AM59,AM51,AM45,AM40,AM35,AM28,AM22,AM87:AM127)</f>
        <v>4</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96"/>
      <c r="J133" s="496"/>
      <c r="K133" s="496"/>
      <c r="L133" s="496"/>
      <c r="M133" s="496"/>
      <c r="N133" s="496"/>
      <c r="O133" s="496"/>
      <c r="P133" s="496"/>
      <c r="Q133" s="496"/>
      <c r="R133" s="496"/>
      <c r="S133" s="496"/>
      <c r="T133" s="496"/>
      <c r="U133" s="496"/>
      <c r="V133" s="496"/>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89"/>
      <c r="J134" s="489"/>
      <c r="K134" s="489"/>
      <c r="L134" s="489"/>
      <c r="M134" s="489"/>
      <c r="N134" s="489"/>
      <c r="O134" s="489"/>
      <c r="P134" s="489"/>
      <c r="Q134" s="489"/>
      <c r="R134" s="489"/>
      <c r="S134" s="489"/>
      <c r="T134" s="489"/>
      <c r="U134" s="489"/>
      <c r="V134" s="489"/>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96"/>
      <c r="J137" s="496"/>
      <c r="K137" s="496"/>
      <c r="L137" s="496"/>
      <c r="M137" s="496"/>
      <c r="N137" s="496"/>
      <c r="O137" s="496"/>
      <c r="P137" s="496"/>
      <c r="Q137" s="496"/>
      <c r="R137" s="496"/>
      <c r="S137" s="496"/>
      <c r="T137" s="496"/>
      <c r="U137" s="496"/>
      <c r="V137" s="496"/>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89"/>
      <c r="J138" s="489"/>
      <c r="K138" s="489"/>
      <c r="L138" s="489"/>
      <c r="M138" s="489"/>
      <c r="N138" s="489"/>
      <c r="O138" s="489"/>
      <c r="P138" s="489"/>
      <c r="Q138" s="489"/>
      <c r="R138" s="489"/>
      <c r="S138" s="489"/>
      <c r="T138" s="489"/>
      <c r="U138" s="489"/>
      <c r="V138" s="489"/>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Y10:AC11"/>
    <mergeCell ref="AD10:AH11"/>
    <mergeCell ref="AI10:AM11"/>
    <mergeCell ref="I134:V134"/>
    <mergeCell ref="I137:V137"/>
    <mergeCell ref="G10:J10"/>
    <mergeCell ref="K10:N10"/>
    <mergeCell ref="O10:R10"/>
    <mergeCell ref="I138:V138"/>
    <mergeCell ref="T10:W10"/>
    <mergeCell ref="H11:J11"/>
    <mergeCell ref="K11:K12"/>
    <mergeCell ref="L11:N11"/>
    <mergeCell ref="P11:R11"/>
    <mergeCell ref="T11:T12"/>
    <mergeCell ref="U11:W11"/>
    <mergeCell ref="I133:V1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E77" zoomScale="62" zoomScaleNormal="62" zoomScaleSheetLayoutView="75" workbookViewId="0">
      <selection activeCell="G96" sqref="G96:H96"/>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29" t="s">
        <v>0</v>
      </c>
      <c r="H5" s="529"/>
      <c r="I5" s="529"/>
      <c r="J5" s="529"/>
      <c r="K5" s="529"/>
      <c r="L5" s="529"/>
      <c r="M5" s="529"/>
      <c r="N5" s="529"/>
      <c r="O5" s="64"/>
      <c r="P5" s="64"/>
      <c r="Q5" s="64"/>
      <c r="R5" s="64"/>
      <c r="S5" s="64"/>
      <c r="T5" s="64"/>
      <c r="U5" s="64"/>
      <c r="V5" s="505" t="s">
        <v>1</v>
      </c>
      <c r="W5" s="505"/>
      <c r="X5" s="505"/>
      <c r="Y5" s="64"/>
      <c r="Z5" s="64"/>
      <c r="AA5" s="64"/>
      <c r="AB5" s="64"/>
    </row>
    <row r="6" spans="1:28" ht="19.5" customHeight="1" x14ac:dyDescent="0.25">
      <c r="A6" s="64"/>
      <c r="B6" s="64"/>
      <c r="C6" s="64"/>
      <c r="D6" s="64"/>
      <c r="E6" s="64"/>
      <c r="F6" s="64"/>
      <c r="G6" s="529" t="s">
        <v>125</v>
      </c>
      <c r="H6" s="529"/>
      <c r="I6" s="529"/>
      <c r="J6" s="529"/>
      <c r="K6" s="529"/>
      <c r="L6" s="529"/>
      <c r="M6" s="529"/>
      <c r="N6" s="529"/>
      <c r="O6" s="64"/>
      <c r="P6" s="64"/>
      <c r="Q6" s="64"/>
      <c r="R6" s="64"/>
      <c r="S6" s="64"/>
      <c r="T6" s="64"/>
      <c r="U6" s="64"/>
      <c r="V6" s="505" t="s">
        <v>124</v>
      </c>
      <c r="W6" s="505"/>
      <c r="X6" s="505"/>
      <c r="Y6" s="64"/>
      <c r="Z6" s="64"/>
      <c r="AA6" s="64"/>
      <c r="AB6" s="64"/>
    </row>
    <row r="7" spans="1:28" ht="21.75" customHeight="1" thickBot="1" x14ac:dyDescent="0.3">
      <c r="A7" s="479" t="s">
        <v>2</v>
      </c>
      <c r="B7" s="479"/>
      <c r="C7" s="480" t="s">
        <v>266</v>
      </c>
      <c r="D7" s="480"/>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81" t="s">
        <v>4</v>
      </c>
      <c r="B10" s="481" t="s">
        <v>5</v>
      </c>
      <c r="C10" s="481" t="s">
        <v>6</v>
      </c>
      <c r="D10" s="481" t="s">
        <v>7</v>
      </c>
      <c r="E10" s="519" t="s">
        <v>8</v>
      </c>
      <c r="F10" s="481" t="s">
        <v>9</v>
      </c>
      <c r="G10" s="530" t="s">
        <v>125</v>
      </c>
      <c r="H10" s="530"/>
      <c r="I10" s="530"/>
      <c r="J10" s="530"/>
      <c r="K10" s="530"/>
      <c r="L10" s="530"/>
      <c r="M10" s="530"/>
      <c r="N10" s="530"/>
      <c r="O10" s="530"/>
      <c r="P10" s="530"/>
      <c r="Q10" s="530"/>
      <c r="R10" s="530"/>
      <c r="S10" s="530"/>
      <c r="T10" s="530"/>
      <c r="U10" s="530"/>
      <c r="V10" s="530"/>
      <c r="W10" s="530"/>
      <c r="X10" s="531"/>
      <c r="Y10" s="128"/>
      <c r="Z10" s="64"/>
      <c r="AA10" s="64"/>
      <c r="AB10" s="64"/>
    </row>
    <row r="11" spans="1:28" ht="17.25" customHeight="1" thickBot="1" x14ac:dyDescent="0.3">
      <c r="A11" s="482"/>
      <c r="B11" s="482"/>
      <c r="C11" s="482"/>
      <c r="D11" s="482"/>
      <c r="E11" s="520"/>
      <c r="F11" s="482"/>
      <c r="G11" s="532" t="s">
        <v>32</v>
      </c>
      <c r="H11" s="532"/>
      <c r="I11" s="532"/>
      <c r="J11" s="532"/>
      <c r="K11" s="532"/>
      <c r="L11" s="533"/>
      <c r="M11" s="534" t="s">
        <v>106</v>
      </c>
      <c r="N11" s="532"/>
      <c r="O11" s="532"/>
      <c r="P11" s="532"/>
      <c r="Q11" s="532"/>
      <c r="R11" s="533"/>
      <c r="S11" s="535" t="s">
        <v>10</v>
      </c>
      <c r="T11" s="536"/>
      <c r="U11" s="536"/>
      <c r="V11" s="536"/>
      <c r="W11" s="536"/>
      <c r="X11" s="537"/>
      <c r="Y11" s="72"/>
      <c r="Z11" s="129"/>
      <c r="AA11" s="129"/>
      <c r="AB11" s="64"/>
    </row>
    <row r="12" spans="1:28" ht="73.5" customHeight="1" thickBot="1" x14ac:dyDescent="0.3">
      <c r="A12" s="482"/>
      <c r="B12" s="482"/>
      <c r="C12" s="482"/>
      <c r="D12" s="482"/>
      <c r="E12" s="520"/>
      <c r="F12" s="482"/>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25" t="s">
        <v>127</v>
      </c>
      <c r="AA12" s="526"/>
      <c r="AB12" s="64"/>
    </row>
    <row r="13" spans="1:28" ht="15.75" thickBot="1" x14ac:dyDescent="0.3">
      <c r="A13" s="488"/>
      <c r="B13" s="488"/>
      <c r="C13" s="488"/>
      <c r="D13" s="488"/>
      <c r="E13" s="521"/>
      <c r="F13" s="488"/>
      <c r="G13" s="522" t="s">
        <v>16</v>
      </c>
      <c r="H13" s="523"/>
      <c r="I13" s="524"/>
      <c r="J13" s="522" t="s">
        <v>17</v>
      </c>
      <c r="K13" s="523"/>
      <c r="L13" s="527"/>
      <c r="M13" s="528" t="s">
        <v>16</v>
      </c>
      <c r="N13" s="523"/>
      <c r="O13" s="523"/>
      <c r="P13" s="522" t="s">
        <v>17</v>
      </c>
      <c r="Q13" s="523"/>
      <c r="R13" s="527"/>
      <c r="S13" s="528" t="s">
        <v>16</v>
      </c>
      <c r="T13" s="523"/>
      <c r="U13" s="523"/>
      <c r="V13" s="522" t="s">
        <v>17</v>
      </c>
      <c r="W13" s="523"/>
      <c r="X13" s="523"/>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11"/>
      <c r="B23" s="512"/>
      <c r="C23" s="512"/>
      <c r="D23" s="512"/>
      <c r="E23" s="512"/>
      <c r="F23" s="513"/>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11"/>
      <c r="B29" s="512"/>
      <c r="C29" s="512"/>
      <c r="D29" s="512"/>
      <c r="E29" s="512"/>
      <c r="F29" s="512"/>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11"/>
      <c r="B36" s="512"/>
      <c r="C36" s="512"/>
      <c r="D36" s="512"/>
      <c r="E36" s="512"/>
      <c r="F36" s="513"/>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11"/>
      <c r="B41" s="512"/>
      <c r="C41" s="512"/>
      <c r="D41" s="512"/>
      <c r="E41" s="512"/>
      <c r="F41" s="513"/>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11"/>
      <c r="B46" s="512"/>
      <c r="C46" s="512"/>
      <c r="D46" s="512"/>
      <c r="E46" s="518"/>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11"/>
      <c r="B52" s="512"/>
      <c r="C52" s="512"/>
      <c r="D52" s="512"/>
      <c r="E52" s="512"/>
      <c r="F52" s="513"/>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11"/>
      <c r="B60" s="512"/>
      <c r="C60" s="512"/>
      <c r="D60" s="512"/>
      <c r="E60" s="512"/>
      <c r="F60" s="513"/>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11"/>
      <c r="B65" s="512"/>
      <c r="C65" s="512"/>
      <c r="D65" s="512"/>
      <c r="E65" s="512"/>
      <c r="F65" s="513"/>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11"/>
      <c r="B69" s="512"/>
      <c r="C69" s="512"/>
      <c r="D69" s="512"/>
      <c r="E69" s="512"/>
      <c r="F69" s="513"/>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11"/>
      <c r="B74" s="512"/>
      <c r="C74" s="512"/>
      <c r="D74" s="512"/>
      <c r="E74" s="512"/>
      <c r="F74" s="513"/>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11"/>
      <c r="B78" s="512"/>
      <c r="C78" s="512"/>
      <c r="D78" s="512"/>
      <c r="E78" s="512"/>
      <c r="F78" s="513"/>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11"/>
      <c r="B82" s="512"/>
      <c r="C82" s="512"/>
      <c r="D82" s="512"/>
      <c r="E82" s="512"/>
      <c r="F82" s="513"/>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11"/>
      <c r="B86" s="512"/>
      <c r="C86" s="512"/>
      <c r="D86" s="512"/>
      <c r="E86" s="512"/>
      <c r="F86" s="513"/>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14" t="s">
        <v>152</v>
      </c>
      <c r="B87" s="515"/>
      <c r="C87" s="515"/>
      <c r="D87" s="515"/>
      <c r="E87" s="515"/>
      <c r="F87" s="51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v>30</v>
      </c>
      <c r="H96" s="30"/>
      <c r="I96" s="136">
        <f t="shared" si="88"/>
        <v>30</v>
      </c>
      <c r="J96" s="16">
        <v>30</v>
      </c>
      <c r="K96" s="31">
        <v>0</v>
      </c>
      <c r="L96" s="137">
        <f t="shared" si="89"/>
        <v>30</v>
      </c>
      <c r="M96" s="32">
        <v>32</v>
      </c>
      <c r="N96" s="31">
        <v>0</v>
      </c>
      <c r="O96" s="136">
        <f t="shared" si="90"/>
        <v>32</v>
      </c>
      <c r="P96" s="34">
        <v>57</v>
      </c>
      <c r="Q96" s="31">
        <v>0</v>
      </c>
      <c r="R96" s="137">
        <f t="shared" si="91"/>
        <v>57</v>
      </c>
      <c r="S96" s="32">
        <v>33</v>
      </c>
      <c r="T96" s="31">
        <v>0</v>
      </c>
      <c r="U96" s="136">
        <f t="shared" si="92"/>
        <v>33</v>
      </c>
      <c r="V96" s="34">
        <v>24</v>
      </c>
      <c r="W96" s="31">
        <v>0</v>
      </c>
      <c r="X96" s="138">
        <f t="shared" si="93"/>
        <v>24</v>
      </c>
      <c r="Y96" s="236"/>
      <c r="Z96" s="139">
        <f t="shared" si="94"/>
        <v>95</v>
      </c>
      <c r="AA96" s="139">
        <f t="shared" si="95"/>
        <v>111</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17" t="s">
        <v>182</v>
      </c>
      <c r="B129" s="517"/>
      <c r="C129" s="517"/>
      <c r="D129" s="517"/>
      <c r="E129" s="517"/>
      <c r="F129" s="517"/>
      <c r="G129" s="150">
        <f>SUM(G88:G128)</f>
        <v>30</v>
      </c>
      <c r="H129" s="151">
        <f t="shared" ref="H129:X129" si="100">SUM(H88:H128)</f>
        <v>0</v>
      </c>
      <c r="I129" s="151">
        <f t="shared" si="100"/>
        <v>30</v>
      </c>
      <c r="J129" s="151">
        <f t="shared" si="100"/>
        <v>30</v>
      </c>
      <c r="K129" s="151">
        <f t="shared" si="100"/>
        <v>0</v>
      </c>
      <c r="L129" s="151">
        <f t="shared" si="100"/>
        <v>30</v>
      </c>
      <c r="M129" s="151">
        <f t="shared" si="100"/>
        <v>32</v>
      </c>
      <c r="N129" s="151">
        <f t="shared" si="100"/>
        <v>0</v>
      </c>
      <c r="O129" s="151">
        <f t="shared" si="100"/>
        <v>32</v>
      </c>
      <c r="P129" s="151">
        <f t="shared" si="100"/>
        <v>57</v>
      </c>
      <c r="Q129" s="151">
        <f t="shared" si="100"/>
        <v>0</v>
      </c>
      <c r="R129" s="151">
        <f t="shared" si="100"/>
        <v>57</v>
      </c>
      <c r="S129" s="151">
        <f>SUM(S88:S128)</f>
        <v>33</v>
      </c>
      <c r="T129" s="151">
        <f t="shared" si="100"/>
        <v>0</v>
      </c>
      <c r="U129" s="151">
        <f t="shared" si="100"/>
        <v>33</v>
      </c>
      <c r="V129" s="151">
        <f t="shared" si="100"/>
        <v>24</v>
      </c>
      <c r="W129" s="151">
        <f t="shared" si="100"/>
        <v>0</v>
      </c>
      <c r="X129" s="152">
        <f t="shared" si="100"/>
        <v>24</v>
      </c>
      <c r="Y129" s="144"/>
      <c r="Z129" s="151">
        <f>SUM(Z88:Z128)</f>
        <v>95</v>
      </c>
      <c r="AA129" s="151">
        <f>SUM(AA88:AA128)</f>
        <v>111</v>
      </c>
      <c r="AB129" s="88"/>
      <c r="AC129" s="1"/>
    </row>
    <row r="130" spans="1:31" ht="30.95" customHeight="1" thickTop="1" thickBot="1" x14ac:dyDescent="0.3">
      <c r="A130" s="506" t="s">
        <v>261</v>
      </c>
      <c r="B130" s="507"/>
      <c r="C130" s="468"/>
      <c r="D130" s="508" t="s">
        <v>18</v>
      </c>
      <c r="E130" s="509"/>
      <c r="F130" s="510"/>
      <c r="G130" s="153">
        <f>SUM(G87,G129)</f>
        <v>30</v>
      </c>
      <c r="H130" s="154">
        <f t="shared" ref="H130:X130" si="101">SUM(H87,H129)</f>
        <v>0</v>
      </c>
      <c r="I130" s="154">
        <f t="shared" si="101"/>
        <v>30</v>
      </c>
      <c r="J130" s="154">
        <f t="shared" si="101"/>
        <v>30</v>
      </c>
      <c r="K130" s="154">
        <f t="shared" si="101"/>
        <v>0</v>
      </c>
      <c r="L130" s="154">
        <f t="shared" si="101"/>
        <v>30</v>
      </c>
      <c r="M130" s="154">
        <f t="shared" si="101"/>
        <v>32</v>
      </c>
      <c r="N130" s="154">
        <f t="shared" si="101"/>
        <v>0</v>
      </c>
      <c r="O130" s="154">
        <f t="shared" si="101"/>
        <v>32</v>
      </c>
      <c r="P130" s="154">
        <f t="shared" si="101"/>
        <v>57</v>
      </c>
      <c r="Q130" s="154">
        <f t="shared" si="101"/>
        <v>0</v>
      </c>
      <c r="R130" s="154">
        <f t="shared" si="101"/>
        <v>57</v>
      </c>
      <c r="S130" s="154">
        <f>SUM(S87,S129)</f>
        <v>33</v>
      </c>
      <c r="T130" s="154">
        <f t="shared" si="101"/>
        <v>0</v>
      </c>
      <c r="U130" s="154">
        <f t="shared" si="101"/>
        <v>33</v>
      </c>
      <c r="V130" s="154">
        <f t="shared" si="101"/>
        <v>24</v>
      </c>
      <c r="W130" s="154">
        <f t="shared" si="101"/>
        <v>0</v>
      </c>
      <c r="X130" s="155">
        <f t="shared" si="101"/>
        <v>24</v>
      </c>
      <c r="Y130" s="144"/>
      <c r="Z130" s="154">
        <f>SUM(Z87,Z129)</f>
        <v>95</v>
      </c>
      <c r="AA130" s="154">
        <f>SUM(AA87,AA129)</f>
        <v>111</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96"/>
      <c r="I134" s="496"/>
      <c r="J134" s="496"/>
      <c r="K134" s="496"/>
      <c r="L134" s="496"/>
      <c r="M134" s="496"/>
      <c r="N134" s="496"/>
      <c r="O134" s="496"/>
      <c r="P134" s="496"/>
      <c r="Q134" s="496"/>
      <c r="R134" s="496"/>
      <c r="S134" s="496"/>
      <c r="T134" s="496"/>
      <c r="U134" s="496"/>
      <c r="V134" s="64"/>
      <c r="W134" s="64"/>
      <c r="X134" s="64"/>
      <c r="Y134" s="64"/>
      <c r="Z134" s="64"/>
      <c r="AA134" s="64"/>
      <c r="AB134" s="64"/>
    </row>
    <row r="135" spans="1:31" ht="17.25" x14ac:dyDescent="0.3">
      <c r="A135" s="80" t="s">
        <v>130</v>
      </c>
      <c r="B135" s="64"/>
      <c r="C135" s="64"/>
      <c r="D135" s="92"/>
      <c r="E135" s="64"/>
      <c r="F135" s="64"/>
      <c r="G135" s="64"/>
      <c r="H135" s="504"/>
      <c r="I135" s="504"/>
      <c r="J135" s="504"/>
      <c r="K135" s="504"/>
      <c r="L135" s="504"/>
      <c r="M135" s="504"/>
      <c r="N135" s="504"/>
      <c r="O135" s="504"/>
      <c r="P135" s="504"/>
      <c r="Q135" s="504"/>
      <c r="R135" s="504"/>
      <c r="S135" s="504"/>
      <c r="T135" s="504"/>
      <c r="U135" s="504"/>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96"/>
      <c r="I138" s="496"/>
      <c r="J138" s="496"/>
      <c r="K138" s="496"/>
      <c r="L138" s="496"/>
      <c r="M138" s="496"/>
      <c r="N138" s="496"/>
      <c r="O138" s="496"/>
      <c r="P138" s="496"/>
      <c r="Q138" s="496"/>
      <c r="R138" s="496"/>
      <c r="S138" s="496"/>
      <c r="T138" s="496"/>
      <c r="U138" s="496"/>
      <c r="V138" s="64"/>
      <c r="W138" s="64"/>
      <c r="X138" s="64"/>
      <c r="Y138" s="64"/>
      <c r="Z138" s="64"/>
      <c r="AA138" s="64"/>
      <c r="AB138" s="64"/>
    </row>
    <row r="139" spans="1:31" x14ac:dyDescent="0.25">
      <c r="A139" s="64"/>
      <c r="B139" s="64"/>
      <c r="C139" s="64"/>
      <c r="D139" s="64"/>
      <c r="E139" s="64"/>
      <c r="F139" s="64"/>
      <c r="G139" s="64"/>
      <c r="H139" s="504"/>
      <c r="I139" s="504"/>
      <c r="J139" s="504"/>
      <c r="K139" s="504"/>
      <c r="L139" s="504"/>
      <c r="M139" s="504"/>
      <c r="N139" s="504"/>
      <c r="O139" s="504"/>
      <c r="P139" s="504"/>
      <c r="Q139" s="504"/>
      <c r="R139" s="504"/>
      <c r="S139" s="504"/>
      <c r="T139" s="504"/>
      <c r="U139" s="504"/>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9:F69"/>
    <mergeCell ref="A74:F74"/>
    <mergeCell ref="A23:F23"/>
    <mergeCell ref="A29:F29"/>
    <mergeCell ref="A36:F36"/>
    <mergeCell ref="A41:F41"/>
    <mergeCell ref="A46:E46"/>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opLeftCell="Y92" zoomScale="82" zoomScaleNormal="82" zoomScaleSheetLayoutView="77" workbookViewId="0">
      <selection activeCell="S102" sqref="S102"/>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76"/>
      <c r="E5" s="476"/>
      <c r="F5" s="476"/>
      <c r="G5" s="476"/>
      <c r="H5" s="476"/>
      <c r="I5" s="476"/>
      <c r="J5" s="476"/>
      <c r="K5" s="476"/>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77" t="s">
        <v>0</v>
      </c>
      <c r="O6" s="477"/>
      <c r="P6" s="477"/>
      <c r="Q6" s="477"/>
      <c r="R6" s="477"/>
      <c r="S6" s="477"/>
      <c r="T6" s="477"/>
      <c r="U6" s="477"/>
      <c r="V6" s="477"/>
      <c r="W6" s="477"/>
      <c r="X6" s="477"/>
      <c r="Y6" s="477"/>
      <c r="Z6" s="477"/>
      <c r="AA6" s="477"/>
      <c r="AB6" s="477"/>
      <c r="AC6" s="477"/>
      <c r="AD6" s="477"/>
      <c r="AE6" s="477"/>
      <c r="AF6" s="477"/>
      <c r="AG6" s="477"/>
      <c r="AH6" s="477"/>
      <c r="AI6" s="477"/>
      <c r="AJ6" s="477"/>
      <c r="AK6" s="477"/>
      <c r="AL6" s="477"/>
      <c r="AM6" s="477"/>
      <c r="AN6" s="477"/>
      <c r="AO6" s="477"/>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77" t="s">
        <v>119</v>
      </c>
      <c r="O7" s="477"/>
      <c r="P7" s="477"/>
      <c r="Q7" s="477"/>
      <c r="R7" s="477"/>
      <c r="S7" s="477"/>
      <c r="T7" s="477"/>
      <c r="U7" s="477"/>
      <c r="V7" s="477"/>
      <c r="W7" s="477"/>
      <c r="X7" s="477"/>
      <c r="Y7" s="477"/>
      <c r="Z7" s="477"/>
      <c r="AA7" s="477"/>
      <c r="AB7" s="477"/>
      <c r="AC7" s="477"/>
      <c r="AD7" s="477"/>
      <c r="AE7" s="477"/>
      <c r="AF7" s="477"/>
      <c r="AG7" s="477"/>
      <c r="AH7" s="477"/>
      <c r="AI7" s="477"/>
      <c r="AJ7" s="477"/>
      <c r="AK7" s="477"/>
      <c r="AL7" s="477"/>
      <c r="AM7" s="477"/>
      <c r="AN7" s="477"/>
      <c r="AO7" s="477"/>
      <c r="AP7" s="64"/>
      <c r="AQ7" s="64"/>
      <c r="AR7" s="64"/>
      <c r="AS7" s="64"/>
      <c r="AT7" s="64"/>
      <c r="AU7" s="64"/>
      <c r="AV7" s="64"/>
      <c r="AW7" s="64"/>
      <c r="AX7" s="64"/>
      <c r="AY7" s="64"/>
      <c r="AZ7" s="64"/>
      <c r="BA7" s="64"/>
      <c r="BB7" s="64"/>
      <c r="BC7" s="64"/>
      <c r="BD7" s="64"/>
      <c r="BE7" s="64"/>
      <c r="BF7" s="64"/>
      <c r="BG7" s="64"/>
      <c r="BH7" s="64"/>
      <c r="BI7" s="64"/>
      <c r="BJ7" s="64"/>
      <c r="BK7" s="64"/>
      <c r="BL7" s="64"/>
      <c r="BM7" s="64"/>
      <c r="BN7" s="551" t="s">
        <v>1</v>
      </c>
      <c r="BO7" s="551"/>
      <c r="BP7" s="551"/>
      <c r="BQ7" s="551"/>
      <c r="BR7" s="551"/>
      <c r="BS7" s="64"/>
    </row>
    <row r="8" spans="1:71" ht="18" customHeight="1" thickBot="1" x14ac:dyDescent="0.3">
      <c r="A8" s="479" t="s">
        <v>2</v>
      </c>
      <c r="B8" s="479"/>
      <c r="C8" s="480" t="s">
        <v>259</v>
      </c>
      <c r="D8" s="480"/>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51" t="s">
        <v>129</v>
      </c>
      <c r="BO8" s="551"/>
      <c r="BP8" s="551"/>
      <c r="BQ8" s="551"/>
      <c r="BR8" s="551"/>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81" t="s">
        <v>4</v>
      </c>
      <c r="B10" s="481" t="s">
        <v>5</v>
      </c>
      <c r="C10" s="481" t="s">
        <v>6</v>
      </c>
      <c r="D10" s="481" t="s">
        <v>7</v>
      </c>
      <c r="E10" s="519" t="s">
        <v>120</v>
      </c>
      <c r="F10" s="481" t="s">
        <v>9</v>
      </c>
      <c r="G10" s="536" t="s">
        <v>21</v>
      </c>
      <c r="H10" s="536"/>
      <c r="I10" s="536"/>
      <c r="J10" s="536"/>
      <c r="K10" s="536"/>
      <c r="L10" s="536"/>
      <c r="M10" s="536"/>
      <c r="N10" s="536"/>
      <c r="O10" s="536"/>
      <c r="P10" s="536"/>
      <c r="Q10" s="536"/>
      <c r="R10" s="536"/>
      <c r="S10" s="536"/>
      <c r="T10" s="536"/>
      <c r="U10" s="536"/>
      <c r="V10" s="536"/>
      <c r="W10" s="536"/>
      <c r="X10" s="536"/>
      <c r="Y10" s="536"/>
      <c r="Z10" s="536"/>
      <c r="AA10" s="536"/>
      <c r="AB10" s="536"/>
      <c r="AC10" s="536"/>
      <c r="AD10" s="536"/>
      <c r="AE10" s="536"/>
      <c r="AF10" s="536"/>
      <c r="AG10" s="536"/>
      <c r="AH10" s="536"/>
      <c r="AI10" s="536"/>
      <c r="AJ10" s="536"/>
      <c r="AK10" s="536"/>
      <c r="AL10" s="536"/>
      <c r="AM10" s="536"/>
      <c r="AN10" s="536"/>
      <c r="AO10" s="536"/>
      <c r="AP10" s="536"/>
      <c r="AQ10" s="536"/>
      <c r="AR10" s="536"/>
      <c r="AS10" s="536"/>
      <c r="AT10" s="536"/>
      <c r="AU10" s="536"/>
      <c r="AV10" s="536"/>
      <c r="AW10" s="536"/>
      <c r="AX10" s="536"/>
      <c r="AY10" s="536"/>
      <c r="AZ10" s="536"/>
      <c r="BA10" s="536"/>
      <c r="BB10" s="536"/>
      <c r="BC10" s="568" t="s">
        <v>11</v>
      </c>
      <c r="BD10" s="569"/>
      <c r="BE10" s="569"/>
      <c r="BF10" s="569"/>
      <c r="BG10" s="569"/>
      <c r="BH10" s="569"/>
      <c r="BI10" s="569"/>
      <c r="BJ10" s="557"/>
      <c r="BK10" s="568" t="s">
        <v>11</v>
      </c>
      <c r="BL10" s="569"/>
      <c r="BM10" s="569"/>
      <c r="BN10" s="569"/>
      <c r="BO10" s="569"/>
      <c r="BP10" s="569"/>
      <c r="BQ10" s="569"/>
      <c r="BR10" s="557"/>
      <c r="BS10" s="64"/>
    </row>
    <row r="11" spans="1:71" ht="15.75" thickBot="1" x14ac:dyDescent="0.3">
      <c r="A11" s="482"/>
      <c r="B11" s="482"/>
      <c r="C11" s="482"/>
      <c r="D11" s="482"/>
      <c r="E11" s="520"/>
      <c r="F11" s="482"/>
      <c r="G11" s="572" t="s">
        <v>113</v>
      </c>
      <c r="H11" s="572"/>
      <c r="I11" s="572"/>
      <c r="J11" s="572"/>
      <c r="K11" s="572"/>
      <c r="L11" s="572"/>
      <c r="M11" s="572"/>
      <c r="N11" s="572"/>
      <c r="O11" s="572"/>
      <c r="P11" s="572"/>
      <c r="Q11" s="572"/>
      <c r="R11" s="572"/>
      <c r="S11" s="572"/>
      <c r="T11" s="572"/>
      <c r="U11" s="572"/>
      <c r="V11" s="573"/>
      <c r="W11" s="572" t="s">
        <v>114</v>
      </c>
      <c r="X11" s="572"/>
      <c r="Y11" s="572"/>
      <c r="Z11" s="572"/>
      <c r="AA11" s="572"/>
      <c r="AB11" s="572"/>
      <c r="AC11" s="572"/>
      <c r="AD11" s="572"/>
      <c r="AE11" s="572"/>
      <c r="AF11" s="572"/>
      <c r="AG11" s="572"/>
      <c r="AH11" s="572"/>
      <c r="AI11" s="572"/>
      <c r="AJ11" s="572"/>
      <c r="AK11" s="572"/>
      <c r="AL11" s="572"/>
      <c r="AM11" s="574" t="s">
        <v>115</v>
      </c>
      <c r="AN11" s="572"/>
      <c r="AO11" s="572"/>
      <c r="AP11" s="572"/>
      <c r="AQ11" s="572"/>
      <c r="AR11" s="572"/>
      <c r="AS11" s="572"/>
      <c r="AT11" s="572"/>
      <c r="AU11" s="572"/>
      <c r="AV11" s="572"/>
      <c r="AW11" s="572"/>
      <c r="AX11" s="572"/>
      <c r="AY11" s="572"/>
      <c r="AZ11" s="572"/>
      <c r="BA11" s="572"/>
      <c r="BB11" s="573"/>
      <c r="BC11" s="570"/>
      <c r="BD11" s="570"/>
      <c r="BE11" s="570"/>
      <c r="BF11" s="570"/>
      <c r="BG11" s="570"/>
      <c r="BH11" s="570"/>
      <c r="BI11" s="570"/>
      <c r="BJ11" s="571"/>
      <c r="BK11" s="570"/>
      <c r="BL11" s="570"/>
      <c r="BM11" s="570"/>
      <c r="BN11" s="570"/>
      <c r="BO11" s="570"/>
      <c r="BP11" s="570"/>
      <c r="BQ11" s="570"/>
      <c r="BR11" s="571"/>
      <c r="BS11" s="64"/>
    </row>
    <row r="12" spans="1:71" ht="15.75" thickBot="1" x14ac:dyDescent="0.3">
      <c r="A12" s="482"/>
      <c r="B12" s="482"/>
      <c r="C12" s="482"/>
      <c r="D12" s="482"/>
      <c r="E12" s="520"/>
      <c r="F12" s="482"/>
      <c r="G12" s="557" t="s">
        <v>22</v>
      </c>
      <c r="H12" s="559" t="s">
        <v>23</v>
      </c>
      <c r="I12" s="552" t="s">
        <v>24</v>
      </c>
      <c r="J12" s="553"/>
      <c r="K12" s="553"/>
      <c r="L12" s="553"/>
      <c r="M12" s="554"/>
      <c r="N12" s="561" t="s">
        <v>25</v>
      </c>
      <c r="O12" s="559" t="s">
        <v>22</v>
      </c>
      <c r="P12" s="559" t="s">
        <v>23</v>
      </c>
      <c r="Q12" s="552" t="s">
        <v>24</v>
      </c>
      <c r="R12" s="553"/>
      <c r="S12" s="553"/>
      <c r="T12" s="553"/>
      <c r="U12" s="554"/>
      <c r="V12" s="566" t="s">
        <v>25</v>
      </c>
      <c r="W12" s="557" t="s">
        <v>22</v>
      </c>
      <c r="X12" s="559" t="s">
        <v>23</v>
      </c>
      <c r="Y12" s="552" t="s">
        <v>24</v>
      </c>
      <c r="Z12" s="553"/>
      <c r="AA12" s="553"/>
      <c r="AB12" s="553"/>
      <c r="AC12" s="554"/>
      <c r="AD12" s="561" t="s">
        <v>25</v>
      </c>
      <c r="AE12" s="559" t="s">
        <v>22</v>
      </c>
      <c r="AF12" s="559" t="s">
        <v>23</v>
      </c>
      <c r="AG12" s="552" t="s">
        <v>24</v>
      </c>
      <c r="AH12" s="553"/>
      <c r="AI12" s="553"/>
      <c r="AJ12" s="553"/>
      <c r="AK12" s="554"/>
      <c r="AL12" s="555" t="s">
        <v>25</v>
      </c>
      <c r="AM12" s="575" t="s">
        <v>22</v>
      </c>
      <c r="AN12" s="559" t="s">
        <v>23</v>
      </c>
      <c r="AO12" s="552" t="s">
        <v>24</v>
      </c>
      <c r="AP12" s="553"/>
      <c r="AQ12" s="553"/>
      <c r="AR12" s="553"/>
      <c r="AS12" s="554"/>
      <c r="AT12" s="561" t="s">
        <v>25</v>
      </c>
      <c r="AU12" s="559" t="s">
        <v>22</v>
      </c>
      <c r="AV12" s="559" t="s">
        <v>23</v>
      </c>
      <c r="AW12" s="552" t="s">
        <v>24</v>
      </c>
      <c r="AX12" s="553"/>
      <c r="AY12" s="553"/>
      <c r="AZ12" s="553"/>
      <c r="BA12" s="554"/>
      <c r="BB12" s="566" t="s">
        <v>25</v>
      </c>
      <c r="BC12" s="557" t="s">
        <v>22</v>
      </c>
      <c r="BD12" s="559" t="s">
        <v>23</v>
      </c>
      <c r="BE12" s="577" t="s">
        <v>24</v>
      </c>
      <c r="BF12" s="577"/>
      <c r="BG12" s="577"/>
      <c r="BH12" s="577"/>
      <c r="BI12" s="578"/>
      <c r="BJ12" s="561" t="s">
        <v>25</v>
      </c>
      <c r="BK12" s="557" t="s">
        <v>22</v>
      </c>
      <c r="BL12" s="559" t="s">
        <v>23</v>
      </c>
      <c r="BM12" s="577" t="s">
        <v>24</v>
      </c>
      <c r="BN12" s="577"/>
      <c r="BO12" s="577"/>
      <c r="BP12" s="577"/>
      <c r="BQ12" s="578"/>
      <c r="BR12" s="561" t="s">
        <v>25</v>
      </c>
      <c r="BS12" s="64"/>
    </row>
    <row r="13" spans="1:71" ht="15.75" thickBot="1" x14ac:dyDescent="0.3">
      <c r="A13" s="482"/>
      <c r="B13" s="482"/>
      <c r="C13" s="482"/>
      <c r="D13" s="482"/>
      <c r="E13" s="520"/>
      <c r="F13" s="482"/>
      <c r="G13" s="558"/>
      <c r="H13" s="560"/>
      <c r="I13" s="455">
        <v>1</v>
      </c>
      <c r="J13" s="456">
        <v>2</v>
      </c>
      <c r="K13" s="456">
        <v>3</v>
      </c>
      <c r="L13" s="456">
        <v>4</v>
      </c>
      <c r="M13" s="457" t="s">
        <v>112</v>
      </c>
      <c r="N13" s="562"/>
      <c r="O13" s="560"/>
      <c r="P13" s="560"/>
      <c r="Q13" s="455">
        <v>1</v>
      </c>
      <c r="R13" s="456">
        <v>2</v>
      </c>
      <c r="S13" s="456">
        <v>3</v>
      </c>
      <c r="T13" s="456">
        <v>4</v>
      </c>
      <c r="U13" s="457" t="s">
        <v>112</v>
      </c>
      <c r="V13" s="567"/>
      <c r="W13" s="558"/>
      <c r="X13" s="560"/>
      <c r="Y13" s="455">
        <v>1</v>
      </c>
      <c r="Z13" s="456">
        <v>2</v>
      </c>
      <c r="AA13" s="456">
        <v>3</v>
      </c>
      <c r="AB13" s="456">
        <v>4</v>
      </c>
      <c r="AC13" s="457" t="s">
        <v>112</v>
      </c>
      <c r="AD13" s="562"/>
      <c r="AE13" s="560"/>
      <c r="AF13" s="560"/>
      <c r="AG13" s="455">
        <v>1</v>
      </c>
      <c r="AH13" s="456">
        <v>2</v>
      </c>
      <c r="AI13" s="456">
        <v>3</v>
      </c>
      <c r="AJ13" s="456">
        <v>4</v>
      </c>
      <c r="AK13" s="457" t="s">
        <v>112</v>
      </c>
      <c r="AL13" s="556"/>
      <c r="AM13" s="576"/>
      <c r="AN13" s="560"/>
      <c r="AO13" s="455">
        <v>1</v>
      </c>
      <c r="AP13" s="456">
        <v>2</v>
      </c>
      <c r="AQ13" s="456">
        <v>3</v>
      </c>
      <c r="AR13" s="456">
        <v>4</v>
      </c>
      <c r="AS13" s="457" t="s">
        <v>112</v>
      </c>
      <c r="AT13" s="562"/>
      <c r="AU13" s="560"/>
      <c r="AV13" s="560"/>
      <c r="AW13" s="455">
        <v>1</v>
      </c>
      <c r="AX13" s="456">
        <v>2</v>
      </c>
      <c r="AY13" s="456">
        <v>3</v>
      </c>
      <c r="AZ13" s="456">
        <v>4</v>
      </c>
      <c r="BA13" s="457" t="s">
        <v>112</v>
      </c>
      <c r="BB13" s="567"/>
      <c r="BC13" s="558"/>
      <c r="BD13" s="560"/>
      <c r="BE13" s="456">
        <v>1</v>
      </c>
      <c r="BF13" s="456">
        <v>2</v>
      </c>
      <c r="BG13" s="456">
        <v>3</v>
      </c>
      <c r="BH13" s="456">
        <v>4</v>
      </c>
      <c r="BI13" s="457" t="s">
        <v>112</v>
      </c>
      <c r="BJ13" s="562"/>
      <c r="BK13" s="558"/>
      <c r="BL13" s="560"/>
      <c r="BM13" s="456">
        <v>1</v>
      </c>
      <c r="BN13" s="456">
        <v>2</v>
      </c>
      <c r="BO13" s="456">
        <v>3</v>
      </c>
      <c r="BP13" s="456">
        <v>4</v>
      </c>
      <c r="BQ13" s="457" t="s">
        <v>112</v>
      </c>
      <c r="BR13" s="562"/>
      <c r="BS13" s="64"/>
    </row>
    <row r="14" spans="1:71" ht="41.25" customHeight="1" thickBot="1" x14ac:dyDescent="0.3">
      <c r="A14" s="488"/>
      <c r="B14" s="488"/>
      <c r="C14" s="488"/>
      <c r="D14" s="488"/>
      <c r="E14" s="521"/>
      <c r="F14" s="488"/>
      <c r="G14" s="582" t="s">
        <v>16</v>
      </c>
      <c r="H14" s="583"/>
      <c r="I14" s="583"/>
      <c r="J14" s="583"/>
      <c r="K14" s="583"/>
      <c r="L14" s="583"/>
      <c r="M14" s="583"/>
      <c r="N14" s="584"/>
      <c r="O14" s="585" t="s">
        <v>17</v>
      </c>
      <c r="P14" s="583"/>
      <c r="Q14" s="583"/>
      <c r="R14" s="583"/>
      <c r="S14" s="583"/>
      <c r="T14" s="583"/>
      <c r="U14" s="583"/>
      <c r="V14" s="586"/>
      <c r="W14" s="582" t="s">
        <v>16</v>
      </c>
      <c r="X14" s="583"/>
      <c r="Y14" s="583"/>
      <c r="Z14" s="583"/>
      <c r="AA14" s="583"/>
      <c r="AB14" s="583"/>
      <c r="AC14" s="583"/>
      <c r="AD14" s="587"/>
      <c r="AE14" s="583" t="s">
        <v>17</v>
      </c>
      <c r="AF14" s="583"/>
      <c r="AG14" s="583"/>
      <c r="AH14" s="583"/>
      <c r="AI14" s="583"/>
      <c r="AJ14" s="583"/>
      <c r="AK14" s="583"/>
      <c r="AL14" s="588"/>
      <c r="AM14" s="589" t="s">
        <v>16</v>
      </c>
      <c r="AN14" s="583"/>
      <c r="AO14" s="583"/>
      <c r="AP14" s="583"/>
      <c r="AQ14" s="583"/>
      <c r="AR14" s="583"/>
      <c r="AS14" s="583"/>
      <c r="AT14" s="587"/>
      <c r="AU14" s="583" t="s">
        <v>17</v>
      </c>
      <c r="AV14" s="583"/>
      <c r="AW14" s="583"/>
      <c r="AX14" s="583"/>
      <c r="AY14" s="583"/>
      <c r="AZ14" s="583"/>
      <c r="BA14" s="583"/>
      <c r="BB14" s="590"/>
      <c r="BC14" s="581" t="s">
        <v>16</v>
      </c>
      <c r="BD14" s="564"/>
      <c r="BE14" s="564"/>
      <c r="BF14" s="564"/>
      <c r="BG14" s="564"/>
      <c r="BH14" s="564"/>
      <c r="BI14" s="564"/>
      <c r="BJ14" s="565"/>
      <c r="BK14" s="563" t="s">
        <v>17</v>
      </c>
      <c r="BL14" s="564"/>
      <c r="BM14" s="564"/>
      <c r="BN14" s="564"/>
      <c r="BO14" s="564"/>
      <c r="BP14" s="564"/>
      <c r="BQ14" s="564"/>
      <c r="BR14" s="565"/>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11"/>
      <c r="B24" s="512"/>
      <c r="C24" s="512"/>
      <c r="D24" s="512"/>
      <c r="E24" s="512"/>
      <c r="F24" s="513"/>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11"/>
      <c r="B30" s="512"/>
      <c r="C30" s="512"/>
      <c r="D30" s="512"/>
      <c r="E30" s="512"/>
      <c r="F30" s="513"/>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11"/>
      <c r="B37" s="512"/>
      <c r="C37" s="512"/>
      <c r="D37" s="512"/>
      <c r="E37" s="512"/>
      <c r="F37" s="513"/>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11"/>
      <c r="B42" s="512"/>
      <c r="C42" s="512"/>
      <c r="D42" s="512"/>
      <c r="E42" s="512"/>
      <c r="F42" s="513"/>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11"/>
      <c r="B47" s="512"/>
      <c r="C47" s="512"/>
      <c r="D47" s="512"/>
      <c r="E47" s="518"/>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11"/>
      <c r="B53" s="512"/>
      <c r="C53" s="512"/>
      <c r="D53" s="512"/>
      <c r="E53" s="512"/>
      <c r="F53" s="513"/>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11"/>
      <c r="B61" s="512"/>
      <c r="C61" s="512"/>
      <c r="D61" s="512"/>
      <c r="E61" s="512"/>
      <c r="F61" s="513"/>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11"/>
      <c r="B66" s="512"/>
      <c r="C66" s="512"/>
      <c r="D66" s="512"/>
      <c r="E66" s="512"/>
      <c r="F66" s="513"/>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11"/>
      <c r="B70" s="512"/>
      <c r="C70" s="512"/>
      <c r="D70" s="512"/>
      <c r="E70" s="512"/>
      <c r="F70" s="513"/>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11"/>
      <c r="B75" s="512"/>
      <c r="C75" s="512"/>
      <c r="D75" s="512"/>
      <c r="E75" s="512"/>
      <c r="F75" s="513"/>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11"/>
      <c r="B79" s="512"/>
      <c r="C79" s="512"/>
      <c r="D79" s="512"/>
      <c r="E79" s="512"/>
      <c r="F79" s="513"/>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11"/>
      <c r="B83" s="512"/>
      <c r="C83" s="512"/>
      <c r="D83" s="512"/>
      <c r="E83" s="512"/>
      <c r="F83" s="513"/>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11"/>
      <c r="B87" s="512"/>
      <c r="C87" s="512"/>
      <c r="D87" s="512"/>
      <c r="E87" s="512"/>
      <c r="F87" s="513"/>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14" t="s">
        <v>152</v>
      </c>
      <c r="B88" s="515"/>
      <c r="C88" s="515"/>
      <c r="D88" s="515"/>
      <c r="E88" s="515"/>
      <c r="F88" s="51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30</v>
      </c>
      <c r="H97" s="108">
        <v>7</v>
      </c>
      <c r="I97" s="109">
        <v>9</v>
      </c>
      <c r="J97" s="110">
        <v>4</v>
      </c>
      <c r="K97" s="110">
        <v>2</v>
      </c>
      <c r="L97" s="110">
        <v>1</v>
      </c>
      <c r="M97" s="111">
        <v>7</v>
      </c>
      <c r="N97" s="63">
        <f t="shared" si="488"/>
        <v>23</v>
      </c>
      <c r="O97" s="56">
        <f t="shared" si="489"/>
        <v>30</v>
      </c>
      <c r="P97" s="108">
        <v>17</v>
      </c>
      <c r="Q97" s="109">
        <v>5</v>
      </c>
      <c r="R97" s="110"/>
      <c r="S97" s="110">
        <v>5</v>
      </c>
      <c r="T97" s="110">
        <v>1</v>
      </c>
      <c r="U97" s="111">
        <v>2</v>
      </c>
      <c r="V97" s="163">
        <f t="shared" si="490"/>
        <v>13</v>
      </c>
      <c r="W97" s="56">
        <f t="shared" si="491"/>
        <v>32</v>
      </c>
      <c r="X97" s="108">
        <v>14</v>
      </c>
      <c r="Y97" s="109">
        <v>1</v>
      </c>
      <c r="Z97" s="110">
        <v>4</v>
      </c>
      <c r="AA97" s="110">
        <v>3</v>
      </c>
      <c r="AB97" s="110">
        <v>5</v>
      </c>
      <c r="AC97" s="111">
        <v>5</v>
      </c>
      <c r="AD97" s="63">
        <f t="shared" si="492"/>
        <v>18</v>
      </c>
      <c r="AE97" s="56">
        <f t="shared" si="493"/>
        <v>57</v>
      </c>
      <c r="AF97" s="108">
        <v>29</v>
      </c>
      <c r="AG97" s="109">
        <v>5</v>
      </c>
      <c r="AH97" s="110">
        <v>7</v>
      </c>
      <c r="AI97" s="110">
        <v>5</v>
      </c>
      <c r="AJ97" s="110">
        <v>3</v>
      </c>
      <c r="AK97" s="111">
        <v>8</v>
      </c>
      <c r="AL97" s="163">
        <f t="shared" si="494"/>
        <v>28</v>
      </c>
      <c r="AM97" s="56">
        <f t="shared" si="495"/>
        <v>33</v>
      </c>
      <c r="AN97" s="108">
        <v>17</v>
      </c>
      <c r="AO97" s="109">
        <v>8</v>
      </c>
      <c r="AP97" s="110"/>
      <c r="AQ97" s="110">
        <v>2</v>
      </c>
      <c r="AR97" s="110">
        <v>2</v>
      </c>
      <c r="AS97" s="111">
        <v>4</v>
      </c>
      <c r="AT97" s="63">
        <f t="shared" si="496"/>
        <v>16</v>
      </c>
      <c r="AU97" s="56">
        <f t="shared" si="497"/>
        <v>24</v>
      </c>
      <c r="AV97" s="108">
        <v>16</v>
      </c>
      <c r="AW97" s="109">
        <v>1</v>
      </c>
      <c r="AX97" s="110">
        <v>2</v>
      </c>
      <c r="AY97" s="110"/>
      <c r="AZ97" s="110">
        <v>2</v>
      </c>
      <c r="BA97" s="111">
        <v>3</v>
      </c>
      <c r="BB97" s="63">
        <f t="shared" si="498"/>
        <v>8</v>
      </c>
      <c r="BC97" s="107">
        <f t="shared" si="499"/>
        <v>95</v>
      </c>
      <c r="BD97" s="112">
        <f t="shared" si="500"/>
        <v>38</v>
      </c>
      <c r="BE97" s="112">
        <f t="shared" si="501"/>
        <v>18</v>
      </c>
      <c r="BF97" s="112">
        <f t="shared" si="502"/>
        <v>8</v>
      </c>
      <c r="BG97" s="112">
        <f t="shared" si="503"/>
        <v>7</v>
      </c>
      <c r="BH97" s="112">
        <f t="shared" si="504"/>
        <v>8</v>
      </c>
      <c r="BI97" s="113">
        <f t="shared" si="505"/>
        <v>16</v>
      </c>
      <c r="BJ97" s="114">
        <f t="shared" si="506"/>
        <v>57</v>
      </c>
      <c r="BK97" s="107">
        <f t="shared" si="507"/>
        <v>111</v>
      </c>
      <c r="BL97" s="112">
        <f t="shared" si="508"/>
        <v>62</v>
      </c>
      <c r="BM97" s="112">
        <f t="shared" si="509"/>
        <v>11</v>
      </c>
      <c r="BN97" s="112">
        <f t="shared" si="510"/>
        <v>9</v>
      </c>
      <c r="BO97" s="112">
        <f t="shared" si="511"/>
        <v>10</v>
      </c>
      <c r="BP97" s="112">
        <f t="shared" si="512"/>
        <v>6</v>
      </c>
      <c r="BQ97" s="113">
        <f t="shared" si="513"/>
        <v>13</v>
      </c>
      <c r="BR97" s="114">
        <f t="shared" si="514"/>
        <v>49</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17" t="s">
        <v>182</v>
      </c>
      <c r="B130" s="517"/>
      <c r="C130" s="517"/>
      <c r="D130" s="517"/>
      <c r="E130" s="517"/>
      <c r="F130" s="517"/>
      <c r="G130" s="115">
        <f t="shared" ref="G130:AL130" si="515">SUM(G89:G129)</f>
        <v>30</v>
      </c>
      <c r="H130" s="115">
        <f t="shared" si="515"/>
        <v>7</v>
      </c>
      <c r="I130" s="115">
        <f t="shared" si="515"/>
        <v>9</v>
      </c>
      <c r="J130" s="115">
        <f t="shared" si="515"/>
        <v>4</v>
      </c>
      <c r="K130" s="115">
        <f t="shared" si="515"/>
        <v>2</v>
      </c>
      <c r="L130" s="115">
        <f t="shared" si="515"/>
        <v>1</v>
      </c>
      <c r="M130" s="115">
        <f t="shared" si="515"/>
        <v>7</v>
      </c>
      <c r="N130" s="115">
        <f t="shared" si="515"/>
        <v>23</v>
      </c>
      <c r="O130" s="115">
        <f t="shared" si="515"/>
        <v>30</v>
      </c>
      <c r="P130" s="115">
        <f t="shared" si="515"/>
        <v>17</v>
      </c>
      <c r="Q130" s="115">
        <f t="shared" si="515"/>
        <v>5</v>
      </c>
      <c r="R130" s="115">
        <f t="shared" si="515"/>
        <v>0</v>
      </c>
      <c r="S130" s="115">
        <f t="shared" si="515"/>
        <v>5</v>
      </c>
      <c r="T130" s="115">
        <f t="shared" si="515"/>
        <v>1</v>
      </c>
      <c r="U130" s="115">
        <f t="shared" si="515"/>
        <v>2</v>
      </c>
      <c r="V130" s="115">
        <f t="shared" si="515"/>
        <v>13</v>
      </c>
      <c r="W130" s="115">
        <f t="shared" si="515"/>
        <v>32</v>
      </c>
      <c r="X130" s="115">
        <f t="shared" si="515"/>
        <v>14</v>
      </c>
      <c r="Y130" s="115">
        <f t="shared" si="515"/>
        <v>1</v>
      </c>
      <c r="Z130" s="115">
        <f t="shared" si="515"/>
        <v>4</v>
      </c>
      <c r="AA130" s="115">
        <f t="shared" si="515"/>
        <v>3</v>
      </c>
      <c r="AB130" s="115">
        <f t="shared" si="515"/>
        <v>5</v>
      </c>
      <c r="AC130" s="115">
        <f t="shared" si="515"/>
        <v>5</v>
      </c>
      <c r="AD130" s="115">
        <f t="shared" si="515"/>
        <v>18</v>
      </c>
      <c r="AE130" s="115">
        <f t="shared" si="515"/>
        <v>57</v>
      </c>
      <c r="AF130" s="115">
        <f t="shared" si="515"/>
        <v>29</v>
      </c>
      <c r="AG130" s="115">
        <f t="shared" si="515"/>
        <v>5</v>
      </c>
      <c r="AH130" s="115">
        <f t="shared" si="515"/>
        <v>7</v>
      </c>
      <c r="AI130" s="115">
        <f t="shared" si="515"/>
        <v>5</v>
      </c>
      <c r="AJ130" s="115">
        <f t="shared" si="515"/>
        <v>3</v>
      </c>
      <c r="AK130" s="115">
        <f t="shared" si="515"/>
        <v>8</v>
      </c>
      <c r="AL130" s="115">
        <f t="shared" si="515"/>
        <v>28</v>
      </c>
      <c r="AM130" s="115">
        <f t="shared" ref="AM130:BR130" si="516">SUM(AM89:AM129)</f>
        <v>33</v>
      </c>
      <c r="AN130" s="115">
        <f t="shared" si="516"/>
        <v>17</v>
      </c>
      <c r="AO130" s="115">
        <f t="shared" si="516"/>
        <v>8</v>
      </c>
      <c r="AP130" s="115">
        <f t="shared" si="516"/>
        <v>0</v>
      </c>
      <c r="AQ130" s="115">
        <f t="shared" si="516"/>
        <v>2</v>
      </c>
      <c r="AR130" s="115">
        <f t="shared" si="516"/>
        <v>2</v>
      </c>
      <c r="AS130" s="115">
        <f t="shared" si="516"/>
        <v>4</v>
      </c>
      <c r="AT130" s="115">
        <f t="shared" si="516"/>
        <v>16</v>
      </c>
      <c r="AU130" s="115">
        <f t="shared" si="516"/>
        <v>24</v>
      </c>
      <c r="AV130" s="115">
        <f t="shared" si="516"/>
        <v>16</v>
      </c>
      <c r="AW130" s="115">
        <f t="shared" si="516"/>
        <v>1</v>
      </c>
      <c r="AX130" s="115">
        <f t="shared" si="516"/>
        <v>2</v>
      </c>
      <c r="AY130" s="115">
        <f t="shared" si="516"/>
        <v>0</v>
      </c>
      <c r="AZ130" s="115">
        <f t="shared" si="516"/>
        <v>2</v>
      </c>
      <c r="BA130" s="115">
        <f t="shared" si="516"/>
        <v>3</v>
      </c>
      <c r="BB130" s="115">
        <f t="shared" si="516"/>
        <v>8</v>
      </c>
      <c r="BC130" s="115">
        <f t="shared" si="516"/>
        <v>95</v>
      </c>
      <c r="BD130" s="115">
        <f t="shared" si="516"/>
        <v>38</v>
      </c>
      <c r="BE130" s="115">
        <f t="shared" si="516"/>
        <v>18</v>
      </c>
      <c r="BF130" s="115">
        <f t="shared" si="516"/>
        <v>8</v>
      </c>
      <c r="BG130" s="115">
        <f t="shared" si="516"/>
        <v>7</v>
      </c>
      <c r="BH130" s="115">
        <f t="shared" si="516"/>
        <v>8</v>
      </c>
      <c r="BI130" s="115">
        <f t="shared" si="516"/>
        <v>16</v>
      </c>
      <c r="BJ130" s="115">
        <f t="shared" si="516"/>
        <v>57</v>
      </c>
      <c r="BK130" s="115">
        <f t="shared" si="516"/>
        <v>111</v>
      </c>
      <c r="BL130" s="115">
        <f t="shared" si="516"/>
        <v>62</v>
      </c>
      <c r="BM130" s="115">
        <f t="shared" si="516"/>
        <v>11</v>
      </c>
      <c r="BN130" s="115">
        <f t="shared" si="516"/>
        <v>9</v>
      </c>
      <c r="BO130" s="115">
        <f t="shared" si="516"/>
        <v>10</v>
      </c>
      <c r="BP130" s="115">
        <f t="shared" si="516"/>
        <v>6</v>
      </c>
      <c r="BQ130" s="115">
        <f t="shared" si="516"/>
        <v>13</v>
      </c>
      <c r="BR130" s="115">
        <f t="shared" si="516"/>
        <v>49</v>
      </c>
      <c r="BS130" s="64"/>
      <c r="BU130" s="1"/>
      <c r="BV130" s="1"/>
    </row>
    <row r="131" spans="1:79" ht="30" customHeight="1" thickTop="1" thickBot="1" x14ac:dyDescent="0.3">
      <c r="A131" s="506" t="s">
        <v>261</v>
      </c>
      <c r="B131" s="507"/>
      <c r="C131" s="470"/>
      <c r="D131" s="470"/>
      <c r="E131" s="459"/>
      <c r="F131" s="171" t="s">
        <v>35</v>
      </c>
      <c r="G131" s="172">
        <f t="shared" ref="G131:AL131" si="517">SUM(G88,G130)</f>
        <v>30</v>
      </c>
      <c r="H131" s="173">
        <f t="shared" si="517"/>
        <v>7</v>
      </c>
      <c r="I131" s="173">
        <f t="shared" si="517"/>
        <v>9</v>
      </c>
      <c r="J131" s="173">
        <f t="shared" si="517"/>
        <v>4</v>
      </c>
      <c r="K131" s="173">
        <f t="shared" si="517"/>
        <v>2</v>
      </c>
      <c r="L131" s="173">
        <f t="shared" si="517"/>
        <v>1</v>
      </c>
      <c r="M131" s="173">
        <f t="shared" si="517"/>
        <v>7</v>
      </c>
      <c r="N131" s="173">
        <f t="shared" si="517"/>
        <v>23</v>
      </c>
      <c r="O131" s="173">
        <f t="shared" si="517"/>
        <v>30</v>
      </c>
      <c r="P131" s="173">
        <f t="shared" si="517"/>
        <v>17</v>
      </c>
      <c r="Q131" s="173">
        <f t="shared" si="517"/>
        <v>5</v>
      </c>
      <c r="R131" s="173">
        <f t="shared" si="517"/>
        <v>0</v>
      </c>
      <c r="S131" s="173">
        <f t="shared" si="517"/>
        <v>5</v>
      </c>
      <c r="T131" s="173">
        <f t="shared" si="517"/>
        <v>1</v>
      </c>
      <c r="U131" s="173">
        <f t="shared" si="517"/>
        <v>2</v>
      </c>
      <c r="V131" s="173">
        <f t="shared" si="517"/>
        <v>13</v>
      </c>
      <c r="W131" s="173">
        <f t="shared" si="517"/>
        <v>32</v>
      </c>
      <c r="X131" s="173">
        <f t="shared" si="517"/>
        <v>14</v>
      </c>
      <c r="Y131" s="173">
        <f t="shared" si="517"/>
        <v>1</v>
      </c>
      <c r="Z131" s="173">
        <f t="shared" si="517"/>
        <v>4</v>
      </c>
      <c r="AA131" s="173">
        <f t="shared" si="517"/>
        <v>3</v>
      </c>
      <c r="AB131" s="173">
        <f t="shared" si="517"/>
        <v>5</v>
      </c>
      <c r="AC131" s="173">
        <f t="shared" si="517"/>
        <v>5</v>
      </c>
      <c r="AD131" s="173">
        <f t="shared" si="517"/>
        <v>18</v>
      </c>
      <c r="AE131" s="173">
        <f t="shared" si="517"/>
        <v>57</v>
      </c>
      <c r="AF131" s="173">
        <f t="shared" si="517"/>
        <v>29</v>
      </c>
      <c r="AG131" s="173">
        <f t="shared" si="517"/>
        <v>5</v>
      </c>
      <c r="AH131" s="173">
        <f t="shared" si="517"/>
        <v>7</v>
      </c>
      <c r="AI131" s="173">
        <f t="shared" si="517"/>
        <v>5</v>
      </c>
      <c r="AJ131" s="173">
        <f t="shared" si="517"/>
        <v>3</v>
      </c>
      <c r="AK131" s="173">
        <f t="shared" si="517"/>
        <v>8</v>
      </c>
      <c r="AL131" s="173">
        <f t="shared" si="517"/>
        <v>28</v>
      </c>
      <c r="AM131" s="173">
        <f t="shared" ref="AM131:BR131" si="518">SUM(AM88,AM130)</f>
        <v>33</v>
      </c>
      <c r="AN131" s="173">
        <f t="shared" si="518"/>
        <v>17</v>
      </c>
      <c r="AO131" s="173">
        <f t="shared" si="518"/>
        <v>8</v>
      </c>
      <c r="AP131" s="173">
        <f t="shared" si="518"/>
        <v>0</v>
      </c>
      <c r="AQ131" s="173">
        <f t="shared" si="518"/>
        <v>2</v>
      </c>
      <c r="AR131" s="173">
        <f t="shared" si="518"/>
        <v>2</v>
      </c>
      <c r="AS131" s="173">
        <f t="shared" si="518"/>
        <v>4</v>
      </c>
      <c r="AT131" s="173">
        <f t="shared" si="518"/>
        <v>16</v>
      </c>
      <c r="AU131" s="173">
        <f t="shared" si="518"/>
        <v>24</v>
      </c>
      <c r="AV131" s="173">
        <f t="shared" si="518"/>
        <v>16</v>
      </c>
      <c r="AW131" s="173">
        <f t="shared" si="518"/>
        <v>1</v>
      </c>
      <c r="AX131" s="173">
        <f t="shared" si="518"/>
        <v>2</v>
      </c>
      <c r="AY131" s="173">
        <f t="shared" si="518"/>
        <v>0</v>
      </c>
      <c r="AZ131" s="173">
        <f t="shared" si="518"/>
        <v>2</v>
      </c>
      <c r="BA131" s="173">
        <f t="shared" si="518"/>
        <v>3</v>
      </c>
      <c r="BB131" s="173">
        <f t="shared" si="518"/>
        <v>8</v>
      </c>
      <c r="BC131" s="173">
        <f t="shared" si="518"/>
        <v>95</v>
      </c>
      <c r="BD131" s="173">
        <f t="shared" si="518"/>
        <v>38</v>
      </c>
      <c r="BE131" s="173">
        <f t="shared" si="518"/>
        <v>18</v>
      </c>
      <c r="BF131" s="173">
        <f t="shared" si="518"/>
        <v>8</v>
      </c>
      <c r="BG131" s="173">
        <f t="shared" si="518"/>
        <v>7</v>
      </c>
      <c r="BH131" s="173">
        <f t="shared" si="518"/>
        <v>8</v>
      </c>
      <c r="BI131" s="173">
        <f t="shared" si="518"/>
        <v>16</v>
      </c>
      <c r="BJ131" s="173">
        <f t="shared" si="518"/>
        <v>57</v>
      </c>
      <c r="BK131" s="173">
        <f t="shared" si="518"/>
        <v>111</v>
      </c>
      <c r="BL131" s="173">
        <f t="shared" si="518"/>
        <v>62</v>
      </c>
      <c r="BM131" s="173">
        <f t="shared" si="518"/>
        <v>11</v>
      </c>
      <c r="BN131" s="173">
        <f t="shared" si="518"/>
        <v>9</v>
      </c>
      <c r="BO131" s="173">
        <f t="shared" si="518"/>
        <v>10</v>
      </c>
      <c r="BP131" s="173">
        <f t="shared" si="518"/>
        <v>6</v>
      </c>
      <c r="BQ131" s="173">
        <f t="shared" si="518"/>
        <v>13</v>
      </c>
      <c r="BR131" s="173">
        <f t="shared" si="518"/>
        <v>49</v>
      </c>
      <c r="BS131" s="76">
        <f>SUM(BC131+BK131)</f>
        <v>206</v>
      </c>
      <c r="BT131" s="2"/>
      <c r="BU131" s="1"/>
      <c r="BV131" s="1"/>
      <c r="BW131" s="2"/>
      <c r="BX131" s="3"/>
      <c r="BY131" s="1"/>
      <c r="BZ131" s="2"/>
      <c r="CA131" s="2"/>
    </row>
    <row r="132" spans="1:79" ht="30" customHeight="1" thickBot="1" x14ac:dyDescent="0.3">
      <c r="A132" s="64"/>
      <c r="B132" s="64"/>
      <c r="C132" s="64"/>
      <c r="D132" s="64"/>
      <c r="E132" s="64"/>
      <c r="F132" s="546" t="s">
        <v>33</v>
      </c>
      <c r="G132" s="174" t="s">
        <v>23</v>
      </c>
      <c r="H132" s="538" t="s">
        <v>26</v>
      </c>
      <c r="I132" s="540">
        <v>100</v>
      </c>
      <c r="J132" s="540"/>
      <c r="K132" s="542" t="s">
        <v>27</v>
      </c>
      <c r="L132" s="544">
        <f>+H131/G131</f>
        <v>0.23333333333333334</v>
      </c>
      <c r="M132" s="175"/>
      <c r="N132" s="176"/>
      <c r="O132" s="174" t="s">
        <v>23</v>
      </c>
      <c r="P132" s="538" t="s">
        <v>26</v>
      </c>
      <c r="Q132" s="540">
        <v>100</v>
      </c>
      <c r="R132" s="540"/>
      <c r="S132" s="542" t="s">
        <v>27</v>
      </c>
      <c r="T132" s="544">
        <f>+P131/O131</f>
        <v>0.56666666666666665</v>
      </c>
      <c r="U132" s="175"/>
      <c r="V132" s="176"/>
      <c r="W132" s="174" t="s">
        <v>23</v>
      </c>
      <c r="X132" s="538" t="s">
        <v>26</v>
      </c>
      <c r="Y132" s="540">
        <v>100</v>
      </c>
      <c r="Z132" s="540"/>
      <c r="AA132" s="542" t="s">
        <v>27</v>
      </c>
      <c r="AB132" s="544">
        <f>+X131/W131</f>
        <v>0.4375</v>
      </c>
      <c r="AC132" s="177"/>
      <c r="AD132" s="178"/>
      <c r="AE132" s="174" t="s">
        <v>23</v>
      </c>
      <c r="AF132" s="538" t="s">
        <v>26</v>
      </c>
      <c r="AG132" s="540">
        <v>100</v>
      </c>
      <c r="AH132" s="540"/>
      <c r="AI132" s="542" t="s">
        <v>27</v>
      </c>
      <c r="AJ132" s="544">
        <f>+AF131/AE131</f>
        <v>0.50877192982456143</v>
      </c>
      <c r="AK132" s="177"/>
      <c r="AL132" s="178"/>
      <c r="AM132" s="174" t="s">
        <v>23</v>
      </c>
      <c r="AN132" s="538" t="s">
        <v>26</v>
      </c>
      <c r="AO132" s="540">
        <v>100</v>
      </c>
      <c r="AP132" s="540"/>
      <c r="AQ132" s="542" t="s">
        <v>27</v>
      </c>
      <c r="AR132" s="544">
        <f>+AN131/AM131</f>
        <v>0.51515151515151514</v>
      </c>
      <c r="AS132" s="177"/>
      <c r="AT132" s="179"/>
      <c r="AU132" s="174" t="s">
        <v>23</v>
      </c>
      <c r="AV132" s="538" t="s">
        <v>26</v>
      </c>
      <c r="AW132" s="540">
        <v>100</v>
      </c>
      <c r="AX132" s="540"/>
      <c r="AY132" s="542" t="s">
        <v>27</v>
      </c>
      <c r="AZ132" s="544">
        <f>+AV131/AU131</f>
        <v>0.66666666666666663</v>
      </c>
      <c r="BA132" s="177"/>
      <c r="BB132" s="179"/>
      <c r="BC132" s="174" t="s">
        <v>23</v>
      </c>
      <c r="BD132" s="538" t="s">
        <v>26</v>
      </c>
      <c r="BE132" s="540">
        <v>100</v>
      </c>
      <c r="BF132" s="540"/>
      <c r="BG132" s="542" t="s">
        <v>27</v>
      </c>
      <c r="BH132" s="544">
        <f>+BD131/BC131</f>
        <v>0.4</v>
      </c>
      <c r="BI132" s="177"/>
      <c r="BJ132" s="179"/>
      <c r="BK132" s="174" t="s">
        <v>23</v>
      </c>
      <c r="BL132" s="538" t="s">
        <v>26</v>
      </c>
      <c r="BM132" s="540">
        <v>100</v>
      </c>
      <c r="BN132" s="540"/>
      <c r="BO132" s="542" t="s">
        <v>27</v>
      </c>
      <c r="BP132" s="544">
        <f>+BL131/BK131</f>
        <v>0.55855855855855852</v>
      </c>
      <c r="BQ132" s="177"/>
      <c r="BR132" s="179"/>
      <c r="BS132" s="64"/>
      <c r="BT132" s="2"/>
      <c r="BU132" s="2"/>
      <c r="BV132" s="2"/>
      <c r="BW132" s="2"/>
      <c r="BX132" s="2"/>
      <c r="BY132" s="2"/>
      <c r="BZ132" s="2"/>
      <c r="CA132" s="2"/>
    </row>
    <row r="133" spans="1:79" ht="30" customHeight="1" thickBot="1" x14ac:dyDescent="0.3">
      <c r="A133" s="64"/>
      <c r="B133" s="64"/>
      <c r="C133" s="64"/>
      <c r="D133" s="64"/>
      <c r="E133" s="64"/>
      <c r="F133" s="547"/>
      <c r="G133" s="180" t="s">
        <v>22</v>
      </c>
      <c r="H133" s="539"/>
      <c r="I133" s="541"/>
      <c r="J133" s="541"/>
      <c r="K133" s="543"/>
      <c r="L133" s="545"/>
      <c r="M133" s="181"/>
      <c r="N133" s="182"/>
      <c r="O133" s="180" t="s">
        <v>22</v>
      </c>
      <c r="P133" s="539"/>
      <c r="Q133" s="541"/>
      <c r="R133" s="541"/>
      <c r="S133" s="543"/>
      <c r="T133" s="545"/>
      <c r="U133" s="181"/>
      <c r="V133" s="182"/>
      <c r="W133" s="180" t="s">
        <v>22</v>
      </c>
      <c r="X133" s="539"/>
      <c r="Y133" s="541"/>
      <c r="Z133" s="541"/>
      <c r="AA133" s="543"/>
      <c r="AB133" s="545"/>
      <c r="AC133" s="183"/>
      <c r="AD133" s="184"/>
      <c r="AE133" s="180" t="s">
        <v>22</v>
      </c>
      <c r="AF133" s="539"/>
      <c r="AG133" s="541"/>
      <c r="AH133" s="541"/>
      <c r="AI133" s="543"/>
      <c r="AJ133" s="545"/>
      <c r="AK133" s="183"/>
      <c r="AL133" s="184"/>
      <c r="AM133" s="180" t="s">
        <v>22</v>
      </c>
      <c r="AN133" s="539"/>
      <c r="AO133" s="541"/>
      <c r="AP133" s="541"/>
      <c r="AQ133" s="543"/>
      <c r="AR133" s="545"/>
      <c r="AS133" s="183"/>
      <c r="AT133" s="184"/>
      <c r="AU133" s="180" t="s">
        <v>22</v>
      </c>
      <c r="AV133" s="539"/>
      <c r="AW133" s="541"/>
      <c r="AX133" s="541"/>
      <c r="AY133" s="543"/>
      <c r="AZ133" s="545"/>
      <c r="BA133" s="183"/>
      <c r="BB133" s="184"/>
      <c r="BC133" s="180" t="s">
        <v>22</v>
      </c>
      <c r="BD133" s="539"/>
      <c r="BE133" s="541"/>
      <c r="BF133" s="541"/>
      <c r="BG133" s="543"/>
      <c r="BH133" s="545"/>
      <c r="BI133" s="183"/>
      <c r="BJ133" s="184"/>
      <c r="BK133" s="180" t="s">
        <v>22</v>
      </c>
      <c r="BL133" s="539"/>
      <c r="BM133" s="541"/>
      <c r="BN133" s="541"/>
      <c r="BO133" s="543"/>
      <c r="BP133" s="545"/>
      <c r="BQ133" s="183"/>
      <c r="BR133" s="184"/>
      <c r="BS133" s="64"/>
      <c r="BT133" s="2"/>
      <c r="BU133" s="9"/>
      <c r="BV133" s="2"/>
      <c r="BW133" s="8"/>
      <c r="BX133" s="2"/>
      <c r="BY133" s="2"/>
      <c r="BZ133" s="6"/>
      <c r="CA133" s="6"/>
    </row>
    <row r="134" spans="1:79" ht="30" customHeight="1" thickBot="1" x14ac:dyDescent="0.3">
      <c r="A134" s="64"/>
      <c r="B134" s="64"/>
      <c r="C134" s="64"/>
      <c r="D134" s="64"/>
      <c r="E134" s="64"/>
      <c r="F134" s="546" t="s">
        <v>34</v>
      </c>
      <c r="G134" s="185" t="s">
        <v>28</v>
      </c>
      <c r="H134" s="549" t="s">
        <v>26</v>
      </c>
      <c r="I134" s="540">
        <v>100</v>
      </c>
      <c r="J134" s="540"/>
      <c r="K134" s="542" t="s">
        <v>27</v>
      </c>
      <c r="L134" s="579">
        <f>+N131/G131</f>
        <v>0.76666666666666672</v>
      </c>
      <c r="M134" s="186"/>
      <c r="N134" s="187"/>
      <c r="O134" s="185" t="s">
        <v>28</v>
      </c>
      <c r="P134" s="549" t="s">
        <v>26</v>
      </c>
      <c r="Q134" s="540">
        <v>100</v>
      </c>
      <c r="R134" s="540"/>
      <c r="S134" s="542" t="s">
        <v>27</v>
      </c>
      <c r="T134" s="579">
        <f>+V131/O131</f>
        <v>0.43333333333333335</v>
      </c>
      <c r="U134" s="186"/>
      <c r="V134" s="187"/>
      <c r="W134" s="185" t="s">
        <v>28</v>
      </c>
      <c r="X134" s="549" t="s">
        <v>26</v>
      </c>
      <c r="Y134" s="540">
        <v>100</v>
      </c>
      <c r="Z134" s="540"/>
      <c r="AA134" s="542" t="s">
        <v>27</v>
      </c>
      <c r="AB134" s="544">
        <f>+AD131/W131</f>
        <v>0.5625</v>
      </c>
      <c r="AC134" s="186"/>
      <c r="AD134" s="187"/>
      <c r="AE134" s="185" t="s">
        <v>28</v>
      </c>
      <c r="AF134" s="549" t="s">
        <v>26</v>
      </c>
      <c r="AG134" s="540">
        <v>100</v>
      </c>
      <c r="AH134" s="540"/>
      <c r="AI134" s="542" t="s">
        <v>27</v>
      </c>
      <c r="AJ134" s="544">
        <f>+AL131/AE131</f>
        <v>0.49122807017543857</v>
      </c>
      <c r="AK134" s="186"/>
      <c r="AL134" s="187"/>
      <c r="AM134" s="185" t="s">
        <v>28</v>
      </c>
      <c r="AN134" s="549" t="s">
        <v>26</v>
      </c>
      <c r="AO134" s="540">
        <v>100</v>
      </c>
      <c r="AP134" s="540"/>
      <c r="AQ134" s="542" t="s">
        <v>27</v>
      </c>
      <c r="AR134" s="544">
        <f>+AT131/AM131</f>
        <v>0.48484848484848486</v>
      </c>
      <c r="AS134" s="186"/>
      <c r="AT134" s="187"/>
      <c r="AU134" s="185" t="s">
        <v>28</v>
      </c>
      <c r="AV134" s="549" t="s">
        <v>26</v>
      </c>
      <c r="AW134" s="540">
        <v>100</v>
      </c>
      <c r="AX134" s="540"/>
      <c r="AY134" s="542" t="s">
        <v>27</v>
      </c>
      <c r="AZ134" s="544">
        <f>+BB131/AU131</f>
        <v>0.33333333333333331</v>
      </c>
      <c r="BA134" s="186"/>
      <c r="BB134" s="187"/>
      <c r="BC134" s="185" t="s">
        <v>28</v>
      </c>
      <c r="BD134" s="549" t="s">
        <v>26</v>
      </c>
      <c r="BE134" s="540">
        <v>100</v>
      </c>
      <c r="BF134" s="540"/>
      <c r="BG134" s="542" t="s">
        <v>27</v>
      </c>
      <c r="BH134" s="544">
        <f>+BJ131/BC131</f>
        <v>0.6</v>
      </c>
      <c r="BI134" s="186"/>
      <c r="BJ134" s="187"/>
      <c r="BK134" s="185" t="s">
        <v>28</v>
      </c>
      <c r="BL134" s="549" t="s">
        <v>26</v>
      </c>
      <c r="BM134" s="540">
        <v>100</v>
      </c>
      <c r="BN134" s="540"/>
      <c r="BO134" s="542" t="s">
        <v>27</v>
      </c>
      <c r="BP134" s="544">
        <f>+BR131/BK131</f>
        <v>0.44144144144144143</v>
      </c>
      <c r="BQ134" s="186"/>
      <c r="BR134" s="187"/>
      <c r="BS134" s="64"/>
      <c r="BT134" s="2"/>
      <c r="BU134" s="2"/>
      <c r="BV134" s="2"/>
      <c r="BW134" s="2"/>
      <c r="BX134" s="2"/>
      <c r="BY134" s="2"/>
      <c r="BZ134" s="2"/>
      <c r="CA134" s="2"/>
    </row>
    <row r="135" spans="1:79" ht="30" customHeight="1" thickBot="1" x14ac:dyDescent="0.3">
      <c r="A135" s="64"/>
      <c r="B135" s="64"/>
      <c r="C135" s="64"/>
      <c r="D135" s="64"/>
      <c r="E135" s="64"/>
      <c r="F135" s="547"/>
      <c r="G135" s="180" t="s">
        <v>22</v>
      </c>
      <c r="H135" s="550"/>
      <c r="I135" s="541"/>
      <c r="J135" s="541"/>
      <c r="K135" s="543"/>
      <c r="L135" s="580"/>
      <c r="M135" s="183"/>
      <c r="N135" s="184"/>
      <c r="O135" s="180" t="s">
        <v>22</v>
      </c>
      <c r="P135" s="550"/>
      <c r="Q135" s="541"/>
      <c r="R135" s="541"/>
      <c r="S135" s="543"/>
      <c r="T135" s="580"/>
      <c r="U135" s="183"/>
      <c r="V135" s="184"/>
      <c r="W135" s="180" t="s">
        <v>22</v>
      </c>
      <c r="X135" s="550"/>
      <c r="Y135" s="541"/>
      <c r="Z135" s="541"/>
      <c r="AA135" s="543"/>
      <c r="AB135" s="545"/>
      <c r="AC135" s="183"/>
      <c r="AD135" s="184"/>
      <c r="AE135" s="180" t="s">
        <v>22</v>
      </c>
      <c r="AF135" s="550"/>
      <c r="AG135" s="541"/>
      <c r="AH135" s="541"/>
      <c r="AI135" s="543"/>
      <c r="AJ135" s="545"/>
      <c r="AK135" s="183"/>
      <c r="AL135" s="184"/>
      <c r="AM135" s="180" t="s">
        <v>22</v>
      </c>
      <c r="AN135" s="550"/>
      <c r="AO135" s="541"/>
      <c r="AP135" s="541"/>
      <c r="AQ135" s="543"/>
      <c r="AR135" s="545"/>
      <c r="AS135" s="183"/>
      <c r="AT135" s="184"/>
      <c r="AU135" s="180" t="s">
        <v>22</v>
      </c>
      <c r="AV135" s="550"/>
      <c r="AW135" s="541"/>
      <c r="AX135" s="541"/>
      <c r="AY135" s="543"/>
      <c r="AZ135" s="545"/>
      <c r="BA135" s="183"/>
      <c r="BB135" s="184"/>
      <c r="BC135" s="180" t="s">
        <v>22</v>
      </c>
      <c r="BD135" s="550"/>
      <c r="BE135" s="541"/>
      <c r="BF135" s="541"/>
      <c r="BG135" s="543"/>
      <c r="BH135" s="545"/>
      <c r="BI135" s="183"/>
      <c r="BJ135" s="184"/>
      <c r="BK135" s="180" t="s">
        <v>22</v>
      </c>
      <c r="BL135" s="550"/>
      <c r="BM135" s="541"/>
      <c r="BN135" s="541"/>
      <c r="BO135" s="543"/>
      <c r="BP135" s="545"/>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48" t="s">
        <v>19</v>
      </c>
      <c r="R138" s="548"/>
      <c r="S138" s="548"/>
      <c r="T138" s="548"/>
      <c r="U138" s="548"/>
      <c r="V138" s="548"/>
      <c r="W138" s="548"/>
      <c r="X138" s="548"/>
      <c r="Y138" s="548"/>
      <c r="Z138" s="548"/>
      <c r="AA138" s="548"/>
      <c r="AB138" s="548"/>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96"/>
      <c r="AD139" s="496"/>
      <c r="AE139" s="496"/>
      <c r="AF139" s="496"/>
      <c r="AG139" s="496"/>
      <c r="AH139" s="496"/>
      <c r="AI139" s="496"/>
      <c r="AJ139" s="496"/>
      <c r="AK139" s="496"/>
      <c r="AL139" s="496"/>
      <c r="AM139" s="496"/>
      <c r="AN139" s="496"/>
      <c r="AO139" s="496"/>
      <c r="AP139" s="496"/>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04"/>
      <c r="AD140" s="504"/>
      <c r="AE140" s="504"/>
      <c r="AF140" s="504"/>
      <c r="AG140" s="504"/>
      <c r="AH140" s="504"/>
      <c r="AI140" s="504"/>
      <c r="AJ140" s="504"/>
      <c r="AK140" s="504"/>
      <c r="AL140" s="504"/>
      <c r="AM140" s="504"/>
      <c r="AN140" s="504"/>
      <c r="AO140" s="504"/>
      <c r="AP140" s="50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48" t="s">
        <v>20</v>
      </c>
      <c r="R142" s="548"/>
      <c r="S142" s="548"/>
      <c r="T142" s="548"/>
      <c r="U142" s="548"/>
      <c r="V142" s="548"/>
      <c r="W142" s="548"/>
      <c r="X142" s="548"/>
      <c r="Y142" s="548"/>
      <c r="Z142" s="548"/>
      <c r="AA142" s="548"/>
      <c r="AB142" s="548"/>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96"/>
      <c r="AD143" s="496"/>
      <c r="AE143" s="496"/>
      <c r="AF143" s="496"/>
      <c r="AG143" s="496"/>
      <c r="AH143" s="496"/>
      <c r="AI143" s="496"/>
      <c r="AJ143" s="496"/>
      <c r="AK143" s="496"/>
      <c r="AL143" s="496"/>
      <c r="AM143" s="496"/>
      <c r="AN143" s="496"/>
      <c r="AO143" s="496"/>
      <c r="AP143" s="496"/>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04"/>
      <c r="AD144" s="504"/>
      <c r="AE144" s="504"/>
      <c r="AF144" s="504"/>
      <c r="AG144" s="504"/>
      <c r="AH144" s="504"/>
      <c r="AI144" s="504"/>
      <c r="AJ144" s="504"/>
      <c r="AK144" s="504"/>
      <c r="AL144" s="504"/>
      <c r="AM144" s="504"/>
      <c r="AN144" s="504"/>
      <c r="AO144" s="504"/>
      <c r="AP144" s="50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24:F24"/>
    <mergeCell ref="A30:F30"/>
    <mergeCell ref="A37:F37"/>
    <mergeCell ref="A42:F42"/>
    <mergeCell ref="A47:E47"/>
    <mergeCell ref="A53:F53"/>
    <mergeCell ref="A61:F61"/>
    <mergeCell ref="A66:F66"/>
    <mergeCell ref="A70:F70"/>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2023-02-08T21:09:55Z</dcterms:modified>
</cp:coreProperties>
</file>